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rbersih\Downloads\"/>
    </mc:Choice>
  </mc:AlternateContent>
  <xr:revisionPtr revIDLastSave="0" documentId="13_ncr:1_{D396BB83-FA53-442D-BC39-DDECEBD6A31C}" xr6:coauthVersionLast="45" xr6:coauthVersionMax="45" xr10:uidLastSave="{00000000-0000-0000-0000-000000000000}"/>
  <bookViews>
    <workbookView xWindow="20370" yWindow="-120" windowWidth="20730" windowHeight="11160" firstSheet="4" activeTab="9" xr2:uid="{00000000-000D-0000-FFFF-FFFF00000000}"/>
  </bookViews>
  <sheets>
    <sheet name="Kec. Undaan" sheetId="1" r:id="rId1"/>
    <sheet name="Kec. Mejobo" sheetId="4" r:id="rId2"/>
    <sheet name="Kec. Kota Kudus" sheetId="5" r:id="rId3"/>
    <sheet name="Kec. Kaliwungu" sheetId="6" r:id="rId4"/>
    <sheet name="Kec. Jekulo" sheetId="7" r:id="rId5"/>
    <sheet name="Kec. Jati" sheetId="8" r:id="rId6"/>
    <sheet name="Kec. Dawe" sheetId="9" r:id="rId7"/>
    <sheet name="Kec. Gebog" sheetId="10" r:id="rId8"/>
    <sheet name="Kec. Bae" sheetId="11" r:id="rId9"/>
    <sheet name="REKAP" sheetId="3" r:id="rId10"/>
    <sheet name="EVAL" sheetId="2" r:id="rId11"/>
  </sheets>
  <definedNames>
    <definedName name="_xlnm.Print_Area" localSheetId="8">'Kec. Bae'!$A$1:$O$32</definedName>
    <definedName name="_xlnm.Print_Area" localSheetId="6">'Kec. Dawe'!$A$1:$O$40</definedName>
    <definedName name="_xlnm.Print_Area" localSheetId="7">'Kec. Gebog'!$A$1:$O$33</definedName>
    <definedName name="_xlnm.Print_Area" localSheetId="5">'Kec. Jati'!$A$1:$O$36</definedName>
    <definedName name="_xlnm.Print_Area" localSheetId="4">'Kec. Jekulo'!$A$1:$O$34</definedName>
    <definedName name="_xlnm.Print_Area" localSheetId="3">'Kec. Kaliwungu'!$A$1:$O$37</definedName>
    <definedName name="_xlnm.Print_Area" localSheetId="2">'Kec. Kota Kudus'!$A$1:$O$47</definedName>
    <definedName name="_xlnm.Print_Area" localSheetId="1">'Kec. Mejobo'!$A$1:$O$33</definedName>
    <definedName name="_xlnm.Print_Area" localSheetId="0">'Kec. Undaan'!$A$1:$O$38</definedName>
    <definedName name="_xlnm.Print_Area" localSheetId="9">REKAP!$A$1:$E$15</definedName>
  </definedNames>
  <calcPr calcId="191029"/>
</workbook>
</file>

<file path=xl/calcChain.xml><?xml version="1.0" encoding="utf-8"?>
<calcChain xmlns="http://schemas.openxmlformats.org/spreadsheetml/2006/main">
  <c r="E16" i="3" l="1"/>
  <c r="D16" i="3"/>
  <c r="C16" i="3"/>
  <c r="K17" i="11" l="1"/>
  <c r="D15" i="3" s="1"/>
  <c r="K18" i="10"/>
  <c r="D14" i="3" s="1"/>
  <c r="K25" i="9"/>
  <c r="D13" i="3" s="1"/>
  <c r="K21" i="8"/>
  <c r="D12" i="3" s="1"/>
  <c r="K19" i="7"/>
  <c r="D11" i="3" s="1"/>
  <c r="K22" i="6"/>
  <c r="D10" i="3" s="1"/>
  <c r="K32" i="5"/>
  <c r="D9" i="3" s="1"/>
  <c r="K18" i="4"/>
  <c r="D8" i="3" s="1"/>
  <c r="K23" i="1"/>
  <c r="D7" i="3" s="1"/>
  <c r="G37" i="2" l="1"/>
  <c r="E37" i="2"/>
  <c r="G31" i="2"/>
  <c r="E31" i="2"/>
  <c r="G29" i="2"/>
  <c r="E29" i="2"/>
  <c r="G27" i="2"/>
  <c r="E27" i="2"/>
  <c r="G19" i="2"/>
  <c r="E19" i="2"/>
  <c r="G17" i="2"/>
  <c r="E17" i="2"/>
  <c r="G15" i="2"/>
  <c r="E15" i="2"/>
  <c r="G11" i="2"/>
  <c r="E11" i="2"/>
  <c r="E7" i="2"/>
  <c r="G7" i="2"/>
  <c r="G5" i="2"/>
  <c r="E5" i="2"/>
  <c r="G3" i="2"/>
  <c r="E3" i="2"/>
  <c r="B22" i="2" l="1"/>
  <c r="B20" i="2"/>
  <c r="B12" i="2"/>
  <c r="B36" i="2"/>
  <c r="B34" i="2"/>
  <c r="B32" i="2"/>
  <c r="B30" i="2"/>
  <c r="B28" i="2"/>
  <c r="B26" i="2"/>
  <c r="B24" i="2"/>
  <c r="B18" i="2"/>
  <c r="B16" i="2"/>
  <c r="B14" i="2"/>
  <c r="B10" i="2"/>
  <c r="B8" i="2"/>
  <c r="B6" i="2"/>
  <c r="B4" i="2"/>
  <c r="B2" i="2"/>
  <c r="M8" i="7"/>
  <c r="M9" i="7"/>
  <c r="M10" i="7"/>
  <c r="M11" i="7"/>
  <c r="M12" i="7"/>
  <c r="M13" i="7"/>
  <c r="M14" i="7"/>
  <c r="M15" i="7"/>
  <c r="M16" i="7"/>
  <c r="M17" i="7"/>
  <c r="M18" i="7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14" i="10"/>
  <c r="M8" i="10"/>
  <c r="M9" i="10"/>
  <c r="M10" i="10"/>
  <c r="M11" i="10"/>
  <c r="M12" i="10"/>
  <c r="M13" i="10"/>
  <c r="M15" i="10"/>
  <c r="M16" i="10"/>
  <c r="M17" i="10"/>
  <c r="M8" i="11"/>
  <c r="M9" i="11"/>
  <c r="M10" i="11"/>
  <c r="M11" i="11"/>
  <c r="M12" i="11"/>
  <c r="M13" i="11"/>
  <c r="M14" i="11"/>
  <c r="M15" i="11"/>
  <c r="M16" i="11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8" i="5"/>
  <c r="M9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7" i="11"/>
  <c r="M7" i="10"/>
  <c r="M7" i="9"/>
  <c r="M7" i="8"/>
  <c r="M21" i="8" s="1"/>
  <c r="E12" i="3" s="1"/>
  <c r="M7" i="7"/>
  <c r="M7" i="6"/>
  <c r="M7" i="5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7" i="1"/>
  <c r="M17" i="4"/>
  <c r="M16" i="4"/>
  <c r="M15" i="4"/>
  <c r="M14" i="4"/>
  <c r="M13" i="4"/>
  <c r="M12" i="4"/>
  <c r="M11" i="4"/>
  <c r="M10" i="4"/>
  <c r="M9" i="4"/>
  <c r="M8" i="4"/>
  <c r="M7" i="4"/>
  <c r="M25" i="9" l="1"/>
  <c r="E13" i="3" s="1"/>
  <c r="M19" i="7"/>
  <c r="E11" i="3" s="1"/>
  <c r="M17" i="11"/>
  <c r="E15" i="3" s="1"/>
  <c r="M32" i="5"/>
  <c r="E9" i="3" s="1"/>
  <c r="M22" i="6"/>
  <c r="E10" i="3" s="1"/>
  <c r="M18" i="10"/>
  <c r="E14" i="3" s="1"/>
  <c r="M18" i="4"/>
  <c r="E8" i="3" s="1"/>
  <c r="M23" i="1"/>
  <c r="E7" i="3" s="1"/>
  <c r="E12" i="4"/>
  <c r="E7" i="7"/>
  <c r="E17" i="10" l="1"/>
  <c r="E16" i="11" l="1"/>
  <c r="E15" i="11"/>
  <c r="E8" i="1" l="1"/>
  <c r="E17" i="9" l="1"/>
  <c r="L17" i="11" l="1"/>
  <c r="C15" i="3" s="1"/>
  <c r="J17" i="11"/>
  <c r="I17" i="11"/>
  <c r="H17" i="11"/>
  <c r="G17" i="11"/>
  <c r="F17" i="11"/>
  <c r="E17" i="11"/>
  <c r="L18" i="10"/>
  <c r="C14" i="3" s="1"/>
  <c r="J18" i="10"/>
  <c r="I18" i="10"/>
  <c r="H18" i="10"/>
  <c r="G18" i="10"/>
  <c r="F18" i="10"/>
  <c r="E18" i="10"/>
  <c r="L25" i="9"/>
  <c r="C13" i="3" s="1"/>
  <c r="J25" i="9"/>
  <c r="I25" i="9"/>
  <c r="H25" i="9"/>
  <c r="G25" i="9"/>
  <c r="F25" i="9"/>
  <c r="E25" i="9"/>
  <c r="L21" i="8"/>
  <c r="C12" i="3" s="1"/>
  <c r="J21" i="8"/>
  <c r="I21" i="8"/>
  <c r="H21" i="8"/>
  <c r="G21" i="8"/>
  <c r="F21" i="8"/>
  <c r="E21" i="8"/>
  <c r="L19" i="7"/>
  <c r="C11" i="3" s="1"/>
  <c r="J19" i="7"/>
  <c r="I19" i="7"/>
  <c r="H19" i="7"/>
  <c r="G19" i="7"/>
  <c r="F19" i="7"/>
  <c r="E19" i="7"/>
  <c r="L22" i="6"/>
  <c r="C10" i="3" s="1"/>
  <c r="J22" i="6"/>
  <c r="I22" i="6"/>
  <c r="H22" i="6"/>
  <c r="G22" i="6"/>
  <c r="F22" i="6"/>
  <c r="E22" i="6"/>
  <c r="L32" i="5"/>
  <c r="C9" i="3" s="1"/>
  <c r="J32" i="5"/>
  <c r="I32" i="5"/>
  <c r="H32" i="5"/>
  <c r="G32" i="5"/>
  <c r="F32" i="5"/>
  <c r="E32" i="5"/>
  <c r="L18" i="4"/>
  <c r="C8" i="3" s="1"/>
  <c r="J18" i="4"/>
  <c r="I18" i="4"/>
  <c r="H18" i="4"/>
  <c r="G18" i="4"/>
  <c r="F18" i="4"/>
  <c r="E18" i="4"/>
  <c r="L23" i="1"/>
  <c r="C7" i="3" s="1"/>
  <c r="J23" i="1"/>
  <c r="I23" i="1"/>
  <c r="H23" i="1"/>
  <c r="G23" i="1"/>
  <c r="F23" i="1"/>
  <c r="E23" i="1"/>
</calcChain>
</file>

<file path=xl/sharedStrings.xml><?xml version="1.0" encoding="utf-8"?>
<sst xmlns="http://schemas.openxmlformats.org/spreadsheetml/2006/main" count="589" uniqueCount="197">
  <si>
    <t>No</t>
  </si>
  <si>
    <t>Desa</t>
  </si>
  <si>
    <t>Kecamatan</t>
  </si>
  <si>
    <t>Kode Pos</t>
  </si>
  <si>
    <t>Jumlah RW</t>
  </si>
  <si>
    <t>Jumlah RT</t>
  </si>
  <si>
    <t>Jumlah KK</t>
  </si>
  <si>
    <t>Jumlah Rumah Layak Huni (Unit)</t>
  </si>
  <si>
    <t>Jumlah Rumah Tidak Layak Huni (Unit)</t>
  </si>
  <si>
    <t>Berugenjang</t>
  </si>
  <si>
    <t>Glagahwaru</t>
  </si>
  <si>
    <t>Kalirejo</t>
  </si>
  <si>
    <t>Karangrowo</t>
  </si>
  <si>
    <t>Kutuk</t>
  </si>
  <si>
    <t>Lambangan</t>
  </si>
  <si>
    <t>Larikrejo</t>
  </si>
  <si>
    <t>Medini</t>
  </si>
  <si>
    <t>Ngemplak</t>
  </si>
  <si>
    <t>Sambung</t>
  </si>
  <si>
    <t>Terangmas</t>
  </si>
  <si>
    <t>Undaan Kidul</t>
  </si>
  <si>
    <t>Undaan Lor</t>
  </si>
  <si>
    <t>Undaan Tengah</t>
  </si>
  <si>
    <t>Wates</t>
  </si>
  <si>
    <t>Wonosoco</t>
  </si>
  <si>
    <t>Undaan</t>
  </si>
  <si>
    <t>Luas Wilayah (Ha)</t>
  </si>
  <si>
    <t>Mejobo</t>
  </si>
  <si>
    <t>Golentepus</t>
  </si>
  <si>
    <t>Gulang</t>
  </si>
  <si>
    <t>Hadiwarno</t>
  </si>
  <si>
    <t>Jepang</t>
  </si>
  <si>
    <t>Jojo</t>
  </si>
  <si>
    <t>Kesambi</t>
  </si>
  <si>
    <t>Kirig</t>
  </si>
  <si>
    <t>Payaman</t>
  </si>
  <si>
    <t>Temulus</t>
  </si>
  <si>
    <t>Tenggeles</t>
  </si>
  <si>
    <t>Kota Kudus</t>
  </si>
  <si>
    <t>Barongan</t>
  </si>
  <si>
    <t>Burikan</t>
  </si>
  <si>
    <t>Damaran</t>
  </si>
  <si>
    <t>Demaan</t>
  </si>
  <si>
    <t>Demangan</t>
  </si>
  <si>
    <t>Glantengan</t>
  </si>
  <si>
    <t>Janggalan</t>
  </si>
  <si>
    <t>Kajeksan</t>
  </si>
  <si>
    <t>Kaliputu</t>
  </si>
  <si>
    <t>Kauman</t>
  </si>
  <si>
    <t>Kerjasan</t>
  </si>
  <si>
    <t>Kramat</t>
  </si>
  <si>
    <t>Krandon</t>
  </si>
  <si>
    <t>Langgardalem</t>
  </si>
  <si>
    <t>Mlati Kidul</t>
  </si>
  <si>
    <t>Mlati Lor</t>
  </si>
  <si>
    <t>Mlati Norowito</t>
  </si>
  <si>
    <t>Nganguk</t>
  </si>
  <si>
    <t>Panjunan</t>
  </si>
  <si>
    <t>Purwosari</t>
  </si>
  <si>
    <t>Rendeng</t>
  </si>
  <si>
    <t>Singocandi</t>
  </si>
  <si>
    <t>Sunggingan</t>
  </si>
  <si>
    <t>Wergu Kulon</t>
  </si>
  <si>
    <t>Wergu Wetan</t>
  </si>
  <si>
    <t xml:space="preserve">Jumlah </t>
  </si>
  <si>
    <t>Jumlah</t>
  </si>
  <si>
    <t>Kaliwungu</t>
  </si>
  <si>
    <t>Bakalankrapyak</t>
  </si>
  <si>
    <t>Banget</t>
  </si>
  <si>
    <t>Blimbing Kidul</t>
  </si>
  <si>
    <t>Gamong</t>
  </si>
  <si>
    <t>Garung Kidul</t>
  </si>
  <si>
    <t>Garung Lor</t>
  </si>
  <si>
    <t>Karangampel</t>
  </si>
  <si>
    <t>Kedungdowo</t>
  </si>
  <si>
    <t>Mijen</t>
  </si>
  <si>
    <t>Papringan</t>
  </si>
  <si>
    <t>Prambatan Kidul</t>
  </si>
  <si>
    <t>Prambatan Lor</t>
  </si>
  <si>
    <t>Setrokalangan</t>
  </si>
  <si>
    <t>Sidorekso</t>
  </si>
  <si>
    <t>Jekulo</t>
  </si>
  <si>
    <t>Bulung Kulon</t>
  </si>
  <si>
    <t>Bulungcangkring</t>
  </si>
  <si>
    <t>Gondoharum</t>
  </si>
  <si>
    <t>Hadipolo</t>
  </si>
  <si>
    <t>Honggosoco</t>
  </si>
  <si>
    <t>Klaling</t>
  </si>
  <si>
    <t>Pladen</t>
  </si>
  <si>
    <t>Sadang</t>
  </si>
  <si>
    <t>Sidomulyo</t>
  </si>
  <si>
    <t>Tanjungrejo</t>
  </si>
  <si>
    <t>Terban</t>
  </si>
  <si>
    <t>Jati</t>
  </si>
  <si>
    <t>Getas Pejaten</t>
  </si>
  <si>
    <t>Jati Kulon</t>
  </si>
  <si>
    <t>Jati Wetan</t>
  </si>
  <si>
    <t>Jepangpakis</t>
  </si>
  <si>
    <t>Jetis Kapuan</t>
  </si>
  <si>
    <t>Loram Kulon</t>
  </si>
  <si>
    <t>Loram Wetan</t>
  </si>
  <si>
    <t>Megawon</t>
  </si>
  <si>
    <t>Ngembal Kulon</t>
  </si>
  <si>
    <t>Pasuruhan Kidul</t>
  </si>
  <si>
    <t>Pasuruhan Lor</t>
  </si>
  <si>
    <t>Ploso</t>
  </si>
  <si>
    <t>Tanjung Karang</t>
  </si>
  <si>
    <t>Tumpang Krasak</t>
  </si>
  <si>
    <t>Jumlah Penduduk (Jiwa)</t>
  </si>
  <si>
    <t>Gebog</t>
  </si>
  <si>
    <t>Cendono</t>
  </si>
  <si>
    <t>Colo</t>
  </si>
  <si>
    <t>Cranggan</t>
  </si>
  <si>
    <t>Dukuhwaringin</t>
  </si>
  <si>
    <t>Glagah Kulon</t>
  </si>
  <si>
    <t>Japan</t>
  </si>
  <si>
    <t>Kajar</t>
  </si>
  <si>
    <t>Kandangmas</t>
  </si>
  <si>
    <t>Kuwukan</t>
  </si>
  <si>
    <t>Lau</t>
  </si>
  <si>
    <t>Margorejo</t>
  </si>
  <si>
    <t>Piji</t>
  </si>
  <si>
    <t>Puyoh</t>
  </si>
  <si>
    <t>Rejosari</t>
  </si>
  <si>
    <t>Samirejo</t>
  </si>
  <si>
    <t>Soco</t>
  </si>
  <si>
    <t>Tergo</t>
  </si>
  <si>
    <t>Ternadi</t>
  </si>
  <si>
    <t>Dawe</t>
  </si>
  <si>
    <t>Besito</t>
  </si>
  <si>
    <t>Getasrabi</t>
  </si>
  <si>
    <t>Gondosari</t>
  </si>
  <si>
    <t>Gribig</t>
  </si>
  <si>
    <t>Jurang</t>
  </si>
  <si>
    <t>Karangmalang</t>
  </si>
  <si>
    <t>Kedungsari</t>
  </si>
  <si>
    <t>Klumpit</t>
  </si>
  <si>
    <t>Menawan</t>
  </si>
  <si>
    <t>Pedurenan</t>
  </si>
  <si>
    <t>Rahtawu</t>
  </si>
  <si>
    <t>Bae</t>
  </si>
  <si>
    <t>Bacin</t>
  </si>
  <si>
    <t>Dersalam</t>
  </si>
  <si>
    <t>Gondangmanis</t>
  </si>
  <si>
    <t>Karangbener</t>
  </si>
  <si>
    <t>Ngembalrejo</t>
  </si>
  <si>
    <t>Panjang</t>
  </si>
  <si>
    <t>Pedawang</t>
  </si>
  <si>
    <t>Peganjaran</t>
  </si>
  <si>
    <t>Purworejo</t>
  </si>
  <si>
    <t>Keterangan</t>
  </si>
  <si>
    <t>Nama Desa</t>
  </si>
  <si>
    <t>Verifikasi ulang</t>
  </si>
  <si>
    <t>Kota</t>
  </si>
  <si>
    <t>Kurang Jumlah RTLH</t>
  </si>
  <si>
    <t>Kurang data jumlah KK</t>
  </si>
  <si>
    <t>Kurang data jumlah penduduk</t>
  </si>
  <si>
    <t>Kurang data luas area</t>
  </si>
  <si>
    <t>Kurang data luas area dan jumlah RT</t>
  </si>
  <si>
    <t>Jumlah rumah</t>
  </si>
  <si>
    <t>&gt;</t>
  </si>
  <si>
    <t>No.</t>
  </si>
  <si>
    <t>Jumlah RTLH (Unit)</t>
  </si>
  <si>
    <t>Berdiri di atas tanah negara</t>
  </si>
  <si>
    <t>Berdiri di lambiran/ bantaran sungai/ saluran irigasi</t>
  </si>
  <si>
    <t>Jumlah Rumah (Unit)</t>
  </si>
  <si>
    <t>Data Desa</t>
  </si>
  <si>
    <t>KEPALA DINAS PERUMAHAN, KAWASAN PERMUKIMAN</t>
  </si>
  <si>
    <t>DAN LINGKUNGAN HIDUP</t>
  </si>
  <si>
    <t>AGUNG KARYANTO</t>
  </si>
  <si>
    <t>Pembina Utama Muda</t>
  </si>
  <si>
    <t>NIP. 19640828 198503 1 009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</si>
  <si>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Undaan Tahun 2020</t>
    </r>
  </si>
  <si>
    <t>Backlog Penghunian</t>
  </si>
  <si>
    <t>DATA JUMLAH RUMAH LAYAK HUNI, RUMAH TIDAK LAYAK HUNI, DAN BACKLOG PENGHUNIAN TAHUN 2020 KECAMATAN UNDAAN</t>
  </si>
  <si>
    <t>DTKS* (per Jan 2020)</t>
  </si>
  <si>
    <t xml:space="preserve">                           *Dinas Sosial P3AP2KB Kabupaten Kudus Tahun 2020</t>
  </si>
  <si>
    <t>DATA JUMLAH RUMAH LAYAK HUNI, RUMAH TIDAK LAYAK HUNI, DAN BACKLOG PENGHUNIAN TAHUN 2020 KECAMATAN MEJOBO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</si>
  <si>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Mejobo Tahun 2020</t>
    </r>
  </si>
  <si>
    <t>DATA JUMLAH RUMAH LAYAK HUNI, RUMAH TIDAK LAYAK HUNI, DAN BACKLOG PENGHUNIAN TAHUN 2020 KECAMATAN KOTA KUDUS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</si>
  <si>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Kota Kudus Tahun 2020</t>
    </r>
  </si>
  <si>
    <t>DATA JUMLAH RUMAH LAYAK HUNI, RUMAH TIDAK LAYAK HUNI, DAN BACKLOG PENGHUNIAN TAHUN 2020 KECAMATAN KALIWUNGU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</si>
  <si>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Kaliwungu Tahun 2020</t>
    </r>
  </si>
  <si>
    <t>DATA JUMLAH RUMAH LAYAK HUNI, RUMAH TIDAK LAYAK HUNI, DAN BACKLOG PENGHUNIAN TAHUN 2020 KECAMATAN JEKULO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</si>
  <si>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Jekulo Tahun 2020</t>
    </r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</si>
  <si>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Jati Tahun 2020</t>
    </r>
  </si>
  <si>
    <t>DATA JUMLAH RUMAH LAYAK HUNI, RUMAH TIDAK LAYAK HUNI, DAN BACKLOG PENGHUNIAN TAHUN 2020 KECAMATAN JATI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</si>
  <si>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Dawe Tahun 2020</t>
    </r>
  </si>
  <si>
    <t>DATA JUMLAH RUMAH LAYAK HUNI, RUMAH TIDAK LAYAK HUNI, DAN BACKLOG PENGHUNIAN TAHUN 2020 KECAMATAN DAWE</t>
  </si>
  <si>
    <t>DATA JUMLAH RUMAH LAYAK HUNI, RUMAH TIDAK LAYAK HUNI, DAN BACKLOG PENGHUNIAN TAHUN 2020 KECAMATAN GEBOG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</si>
  <si>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Gebog Tahun 2020</t>
    </r>
  </si>
  <si>
    <t>DATA JUMLAH RUMAH LAYAK HUNI, RUMAH TIDAK LAYAK HUNI, DAN BACKLOG PENGHUNIAN TAHUN 2020 KECAMATAN BAE</t>
  </si>
  <si>
    <r>
      <rPr>
        <b/>
        <sz val="11"/>
        <color theme="1"/>
        <rFont val="Calibri"/>
        <family val="2"/>
        <scheme val="minor"/>
      </rPr>
      <t>Sumber Data</t>
    </r>
    <r>
      <rPr>
        <sz val="11"/>
        <color theme="1"/>
        <rFont val="Calibri"/>
        <family val="2"/>
        <charset val="1"/>
        <scheme val="minor"/>
      </rPr>
      <t>: Desa di Kecamatan Bae Tahun 2020</t>
    </r>
  </si>
  <si>
    <t>DATA JUMLAH RUMAH LAYAK HUNI, RUMAH TIDAK LAYAK HUNI, DAN BACKLOG PENGHUNIAN</t>
  </si>
  <si>
    <t>DTKS Dinsos</t>
  </si>
  <si>
    <t>TAHUN 2020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</si>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</sst>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0_);_(* \(#,##0.000\);_(* &quot;-&quot;_);_(@_)"/>
    <numFmt numFmtId="167" formatCode="_(* #,##0.00_);_(* \(#,##0.0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1" applyFont="1" applyBorder="1"/>
    <xf numFmtId="164" fontId="0" fillId="0" borderId="0" xfId="1" applyFont="1"/>
    <xf numFmtId="165" fontId="0" fillId="0" borderId="1" xfId="1" applyNumberFormat="1" applyFont="1" applyBorder="1"/>
    <xf numFmtId="166" fontId="0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ill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166" fontId="3" fillId="0" borderId="1" xfId="1" applyNumberFormat="1" applyFont="1" applyBorder="1"/>
    <xf numFmtId="166" fontId="4" fillId="0" borderId="1" xfId="1" applyNumberFormat="1" applyFont="1" applyBorder="1"/>
    <xf numFmtId="164" fontId="0" fillId="2" borderId="1" xfId="1" applyFont="1" applyFill="1" applyBorder="1"/>
    <xf numFmtId="164" fontId="0" fillId="0" borderId="1" xfId="1" applyFont="1" applyFill="1" applyBorder="1"/>
    <xf numFmtId="164" fontId="0" fillId="0" borderId="2" xfId="1" applyFont="1" applyFill="1" applyBorder="1"/>
    <xf numFmtId="166" fontId="0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16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0" xfId="0" applyBorder="1"/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vertical="center"/>
    </xf>
    <xf numFmtId="166" fontId="0" fillId="0" borderId="1" xfId="1" applyNumberFormat="1" applyFont="1" applyBorder="1" applyAlignment="1">
      <alignment vertical="center"/>
    </xf>
    <xf numFmtId="164" fontId="0" fillId="0" borderId="1" xfId="1" applyFont="1" applyBorder="1" applyAlignment="1">
      <alignment vertical="center"/>
    </xf>
    <xf numFmtId="164" fontId="0" fillId="0" borderId="0" xfId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7" fontId="0" fillId="0" borderId="1" xfId="1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0" fontId="0" fillId="0" borderId="1" xfId="0" applyNumberFormat="1" applyBorder="1" applyAlignment="1"/>
    <xf numFmtId="164" fontId="0" fillId="0" borderId="1" xfId="0" applyNumberFormat="1" applyBorder="1"/>
    <xf numFmtId="0" fontId="5" fillId="0" borderId="0" xfId="0" applyFont="1" applyAlignment="1">
      <alignment vertical="center"/>
    </xf>
    <xf numFmtId="164" fontId="0" fillId="0" borderId="1" xfId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6" fontId="0" fillId="0" borderId="1" xfId="1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3" borderId="1" xfId="0" applyFill="1" applyBorder="1"/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 vertical="center"/>
    </xf>
    <xf numFmtId="164" fontId="2" fillId="0" borderId="1" xfId="1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0" fillId="0" borderId="0" xfId="0" applyNumberForma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38"/>
  <sheetViews>
    <sheetView view="pageBreakPreview" topLeftCell="A4" zoomScale="70" zoomScaleNormal="100" zoomScaleSheetLayoutView="70" workbookViewId="0">
      <selection activeCell="M23" sqref="M23"/>
    </sheetView>
  </sheetViews>
  <sheetFormatPr defaultRowHeight="15" x14ac:dyDescent="0.25"/>
  <cols>
    <col min="1" max="1" width="4.7109375" style="47" customWidth="1"/>
    <col min="2" max="2" width="14.7109375" style="47" bestFit="1" customWidth="1"/>
    <col min="3" max="3" width="10.7109375" style="47" bestFit="1" customWidth="1"/>
    <col min="4" max="4" width="0" style="47" hidden="1" customWidth="1"/>
    <col min="5" max="5" width="12.5703125" style="47" hidden="1" customWidth="1"/>
    <col min="6" max="6" width="10.85546875" style="47" hidden="1" customWidth="1"/>
    <col min="7" max="7" width="10" style="47" hidden="1" customWidth="1"/>
    <col min="8" max="8" width="11.42578125" style="47" customWidth="1"/>
    <col min="9" max="9" width="8" style="47" bestFit="1" customWidth="1"/>
    <col min="10" max="11" width="9.5703125" style="47" customWidth="1"/>
    <col min="12" max="12" width="9.85546875" style="47" customWidth="1"/>
    <col min="13" max="13" width="11.5703125" style="47" bestFit="1" customWidth="1"/>
    <col min="14" max="14" width="8.42578125" style="47" hidden="1" customWidth="1"/>
    <col min="15" max="15" width="10.85546875" style="47" hidden="1" customWidth="1"/>
    <col min="16" max="16384" width="9.140625" style="47"/>
  </cols>
  <sheetData>
    <row r="1" spans="1:15" x14ac:dyDescent="0.25">
      <c r="A1" s="81" t="s">
        <v>174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76"/>
      <c r="O1" s="76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76"/>
      <c r="O2" s="76"/>
    </row>
    <row r="3" spans="1: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5" spans="1:15" s="8" customFormat="1" ht="31.5" customHeight="1" x14ac:dyDescent="0.25">
      <c r="A5" s="85" t="s">
        <v>0</v>
      </c>
      <c r="B5" s="85" t="s">
        <v>1</v>
      </c>
      <c r="C5" s="85" t="s">
        <v>2</v>
      </c>
      <c r="D5" s="7" t="s">
        <v>3</v>
      </c>
      <c r="E5" s="7" t="s">
        <v>26</v>
      </c>
      <c r="F5" s="7" t="s">
        <v>4</v>
      </c>
      <c r="G5" s="7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59.25" customHeight="1" x14ac:dyDescent="0.25">
      <c r="A6" s="86"/>
      <c r="B6" s="86"/>
      <c r="C6" s="86"/>
      <c r="D6" s="7"/>
      <c r="E6" s="7"/>
      <c r="F6" s="7"/>
      <c r="G6" s="7"/>
      <c r="H6" s="86"/>
      <c r="I6" s="86"/>
      <c r="J6" s="86"/>
      <c r="K6" s="67" t="s">
        <v>175</v>
      </c>
      <c r="L6" s="70" t="s">
        <v>166</v>
      </c>
      <c r="M6" s="86"/>
      <c r="N6" s="7" t="s">
        <v>163</v>
      </c>
      <c r="O6" s="7" t="s">
        <v>164</v>
      </c>
    </row>
    <row r="7" spans="1:15" ht="23.25" customHeight="1" x14ac:dyDescent="0.25">
      <c r="A7" s="1">
        <v>1</v>
      </c>
      <c r="B7" s="19" t="s">
        <v>9</v>
      </c>
      <c r="C7" s="19" t="s">
        <v>25</v>
      </c>
      <c r="D7" s="19">
        <v>59372</v>
      </c>
      <c r="E7" s="48">
        <v>266.77499999999998</v>
      </c>
      <c r="F7" s="49">
        <v>2</v>
      </c>
      <c r="G7" s="49">
        <v>7</v>
      </c>
      <c r="H7" s="49">
        <v>1426</v>
      </c>
      <c r="I7" s="49">
        <v>492</v>
      </c>
      <c r="J7" s="49">
        <v>341</v>
      </c>
      <c r="K7" s="49">
        <v>0</v>
      </c>
      <c r="L7" s="49">
        <v>63</v>
      </c>
      <c r="M7" s="19">
        <f>I7-(J7+L7)</f>
        <v>88</v>
      </c>
      <c r="N7" s="19"/>
      <c r="O7" s="19"/>
    </row>
    <row r="8" spans="1:15" ht="23.25" customHeight="1" x14ac:dyDescent="0.25">
      <c r="A8" s="1">
        <v>2</v>
      </c>
      <c r="B8" s="19" t="s">
        <v>10</v>
      </c>
      <c r="C8" s="19" t="s">
        <v>25</v>
      </c>
      <c r="D8" s="19">
        <v>59372</v>
      </c>
      <c r="E8" s="48">
        <f>2336601/10000</f>
        <v>233.6601</v>
      </c>
      <c r="F8" s="49">
        <v>5</v>
      </c>
      <c r="G8" s="49">
        <v>25</v>
      </c>
      <c r="H8" s="49">
        <v>4105</v>
      </c>
      <c r="I8" s="49">
        <v>1386</v>
      </c>
      <c r="J8" s="49">
        <v>1187</v>
      </c>
      <c r="K8" s="49">
        <v>174</v>
      </c>
      <c r="L8" s="49">
        <v>125</v>
      </c>
      <c r="M8" s="19">
        <f t="shared" ref="M8:M22" si="0">I8-(J8+L8)</f>
        <v>74</v>
      </c>
      <c r="N8" s="19"/>
      <c r="O8" s="19"/>
    </row>
    <row r="9" spans="1:15" ht="23.25" customHeight="1" x14ac:dyDescent="0.25">
      <c r="A9" s="1">
        <v>3</v>
      </c>
      <c r="B9" s="19" t="s">
        <v>11</v>
      </c>
      <c r="C9" s="19" t="s">
        <v>25</v>
      </c>
      <c r="D9" s="19">
        <v>59372</v>
      </c>
      <c r="E9" s="48">
        <v>343.13</v>
      </c>
      <c r="F9" s="49">
        <v>6</v>
      </c>
      <c r="G9" s="49">
        <v>31</v>
      </c>
      <c r="H9" s="49">
        <v>7695</v>
      </c>
      <c r="I9" s="50">
        <v>2712</v>
      </c>
      <c r="J9" s="49">
        <v>2387</v>
      </c>
      <c r="K9" s="49">
        <v>218</v>
      </c>
      <c r="L9" s="49">
        <v>179</v>
      </c>
      <c r="M9" s="19">
        <f t="shared" si="0"/>
        <v>146</v>
      </c>
      <c r="N9" s="19"/>
      <c r="O9" s="19"/>
    </row>
    <row r="10" spans="1:15" ht="23.25" customHeight="1" x14ac:dyDescent="0.25">
      <c r="A10" s="1">
        <v>4</v>
      </c>
      <c r="B10" s="19" t="s">
        <v>12</v>
      </c>
      <c r="C10" s="19" t="s">
        <v>25</v>
      </c>
      <c r="D10" s="19">
        <v>59372</v>
      </c>
      <c r="E10" s="51">
        <v>1100</v>
      </c>
      <c r="F10" s="49">
        <v>6</v>
      </c>
      <c r="G10" s="49">
        <v>36</v>
      </c>
      <c r="H10" s="49">
        <v>9525</v>
      </c>
      <c r="I10" s="49">
        <v>2516</v>
      </c>
      <c r="J10" s="49">
        <v>1818</v>
      </c>
      <c r="K10" s="49">
        <v>117</v>
      </c>
      <c r="L10" s="49">
        <v>128</v>
      </c>
      <c r="M10" s="19">
        <f t="shared" si="0"/>
        <v>570</v>
      </c>
      <c r="N10" s="19"/>
      <c r="O10" s="19"/>
    </row>
    <row r="11" spans="1:15" ht="23.25" customHeight="1" x14ac:dyDescent="0.25">
      <c r="A11" s="1">
        <v>5</v>
      </c>
      <c r="B11" s="19" t="s">
        <v>13</v>
      </c>
      <c r="C11" s="19" t="s">
        <v>25</v>
      </c>
      <c r="D11" s="19">
        <v>59372</v>
      </c>
      <c r="E11" s="48">
        <v>624.61</v>
      </c>
      <c r="F11" s="49">
        <v>5</v>
      </c>
      <c r="G11" s="49">
        <v>43</v>
      </c>
      <c r="H11" s="49">
        <v>6491</v>
      </c>
      <c r="I11" s="49">
        <v>2745</v>
      </c>
      <c r="J11" s="49">
        <v>1857</v>
      </c>
      <c r="K11" s="49">
        <v>358</v>
      </c>
      <c r="L11" s="49">
        <v>309</v>
      </c>
      <c r="M11" s="19">
        <f t="shared" si="0"/>
        <v>579</v>
      </c>
      <c r="N11" s="19"/>
      <c r="O11" s="19"/>
    </row>
    <row r="12" spans="1:15" ht="23.25" customHeight="1" x14ac:dyDescent="0.25">
      <c r="A12" s="1">
        <v>6</v>
      </c>
      <c r="B12" s="19" t="s">
        <v>14</v>
      </c>
      <c r="C12" s="19" t="s">
        <v>25</v>
      </c>
      <c r="D12" s="19">
        <v>59372</v>
      </c>
      <c r="E12" s="52">
        <v>282.5</v>
      </c>
      <c r="F12" s="49">
        <v>2</v>
      </c>
      <c r="G12" s="49">
        <v>14</v>
      </c>
      <c r="H12" s="49">
        <v>2878</v>
      </c>
      <c r="I12" s="49">
        <v>908</v>
      </c>
      <c r="J12" s="49">
        <v>697</v>
      </c>
      <c r="K12" s="49">
        <v>111</v>
      </c>
      <c r="L12" s="49">
        <v>99</v>
      </c>
      <c r="M12" s="19">
        <f t="shared" si="0"/>
        <v>112</v>
      </c>
      <c r="N12" s="19"/>
      <c r="O12" s="19"/>
    </row>
    <row r="13" spans="1:15" ht="23.25" customHeight="1" x14ac:dyDescent="0.25">
      <c r="A13" s="1">
        <v>7</v>
      </c>
      <c r="B13" s="19" t="s">
        <v>15</v>
      </c>
      <c r="C13" s="19" t="s">
        <v>25</v>
      </c>
      <c r="D13" s="19">
        <v>59372</v>
      </c>
      <c r="E13" s="48">
        <v>220.97499999999999</v>
      </c>
      <c r="F13" s="49">
        <v>3</v>
      </c>
      <c r="G13" s="49">
        <v>11</v>
      </c>
      <c r="H13" s="49">
        <v>1628</v>
      </c>
      <c r="I13" s="49">
        <v>502</v>
      </c>
      <c r="J13" s="49">
        <v>456</v>
      </c>
      <c r="K13" s="49">
        <v>18</v>
      </c>
      <c r="L13" s="49">
        <v>34</v>
      </c>
      <c r="M13" s="19">
        <f t="shared" si="0"/>
        <v>12</v>
      </c>
      <c r="N13" s="19"/>
      <c r="O13" s="19"/>
    </row>
    <row r="14" spans="1:15" ht="23.25" customHeight="1" x14ac:dyDescent="0.25">
      <c r="A14" s="1">
        <v>8</v>
      </c>
      <c r="B14" s="19" t="s">
        <v>16</v>
      </c>
      <c r="C14" s="19" t="s">
        <v>25</v>
      </c>
      <c r="D14" s="19">
        <v>59372</v>
      </c>
      <c r="E14" s="48">
        <v>251.845</v>
      </c>
      <c r="F14" s="49">
        <v>4</v>
      </c>
      <c r="G14" s="49">
        <v>31</v>
      </c>
      <c r="H14" s="49">
        <v>7019</v>
      </c>
      <c r="I14" s="49">
        <v>2275</v>
      </c>
      <c r="J14" s="49">
        <v>1670</v>
      </c>
      <c r="K14" s="49">
        <v>157</v>
      </c>
      <c r="L14" s="49">
        <v>117</v>
      </c>
      <c r="M14" s="19">
        <f t="shared" si="0"/>
        <v>488</v>
      </c>
      <c r="N14" s="19"/>
      <c r="O14" s="19"/>
    </row>
    <row r="15" spans="1:15" ht="23.25" customHeight="1" x14ac:dyDescent="0.25">
      <c r="A15" s="1">
        <v>9</v>
      </c>
      <c r="B15" s="19" t="s">
        <v>17</v>
      </c>
      <c r="C15" s="19" t="s">
        <v>25</v>
      </c>
      <c r="D15" s="19">
        <v>59372</v>
      </c>
      <c r="E15" s="48">
        <v>507.95299999999997</v>
      </c>
      <c r="F15" s="49">
        <v>4</v>
      </c>
      <c r="G15" s="49">
        <v>18</v>
      </c>
      <c r="H15" s="49">
        <v>4438</v>
      </c>
      <c r="I15" s="49">
        <v>1325</v>
      </c>
      <c r="J15" s="49">
        <v>900</v>
      </c>
      <c r="K15" s="49">
        <v>39</v>
      </c>
      <c r="L15" s="49">
        <v>150</v>
      </c>
      <c r="M15" s="19">
        <f t="shared" si="0"/>
        <v>275</v>
      </c>
      <c r="N15" s="19"/>
      <c r="O15" s="19"/>
    </row>
    <row r="16" spans="1:15" ht="23.25" customHeight="1" x14ac:dyDescent="0.25">
      <c r="A16" s="1">
        <v>10</v>
      </c>
      <c r="B16" s="19" t="s">
        <v>18</v>
      </c>
      <c r="C16" s="19" t="s">
        <v>25</v>
      </c>
      <c r="D16" s="19">
        <v>59372</v>
      </c>
      <c r="E16" s="48">
        <v>234.19800000000001</v>
      </c>
      <c r="F16" s="49">
        <v>3</v>
      </c>
      <c r="G16" s="49">
        <v>23</v>
      </c>
      <c r="H16" s="49">
        <v>4228</v>
      </c>
      <c r="I16" s="49">
        <v>1218</v>
      </c>
      <c r="J16" s="49">
        <v>954</v>
      </c>
      <c r="K16" s="49">
        <v>47</v>
      </c>
      <c r="L16" s="49">
        <v>41</v>
      </c>
      <c r="M16" s="19">
        <f t="shared" si="0"/>
        <v>223</v>
      </c>
      <c r="N16" s="19"/>
      <c r="O16" s="19"/>
    </row>
    <row r="17" spans="1:15" ht="23.25" customHeight="1" x14ac:dyDescent="0.25">
      <c r="A17" s="1">
        <v>11</v>
      </c>
      <c r="B17" s="19" t="s">
        <v>19</v>
      </c>
      <c r="C17" s="19" t="s">
        <v>25</v>
      </c>
      <c r="D17" s="19">
        <v>59372</v>
      </c>
      <c r="E17" s="48">
        <v>155</v>
      </c>
      <c r="F17" s="49">
        <v>3</v>
      </c>
      <c r="G17" s="49">
        <v>12</v>
      </c>
      <c r="H17" s="49">
        <v>1386</v>
      </c>
      <c r="I17" s="49">
        <v>510</v>
      </c>
      <c r="J17" s="49">
        <v>435</v>
      </c>
      <c r="K17" s="49">
        <v>38</v>
      </c>
      <c r="L17" s="49">
        <v>15</v>
      </c>
      <c r="M17" s="19">
        <f t="shared" si="0"/>
        <v>60</v>
      </c>
      <c r="N17" s="19"/>
      <c r="O17" s="19"/>
    </row>
    <row r="18" spans="1:15" ht="23.25" customHeight="1" x14ac:dyDescent="0.25">
      <c r="A18" s="1">
        <v>12</v>
      </c>
      <c r="B18" s="19" t="s">
        <v>20</v>
      </c>
      <c r="C18" s="19" t="s">
        <v>25</v>
      </c>
      <c r="D18" s="19">
        <v>59372</v>
      </c>
      <c r="E18" s="52">
        <v>65.575000000000003</v>
      </c>
      <c r="F18" s="49">
        <v>5</v>
      </c>
      <c r="G18" s="49">
        <v>37</v>
      </c>
      <c r="H18" s="49">
        <v>7511</v>
      </c>
      <c r="I18" s="49">
        <v>2462</v>
      </c>
      <c r="J18" s="49">
        <v>2359</v>
      </c>
      <c r="K18" s="49">
        <v>131</v>
      </c>
      <c r="L18" s="49">
        <v>103</v>
      </c>
      <c r="M18" s="19">
        <f t="shared" si="0"/>
        <v>0</v>
      </c>
      <c r="N18" s="19"/>
      <c r="O18" s="19"/>
    </row>
    <row r="19" spans="1:15" ht="23.25" customHeight="1" x14ac:dyDescent="0.25">
      <c r="A19" s="1">
        <v>13</v>
      </c>
      <c r="B19" s="19" t="s">
        <v>21</v>
      </c>
      <c r="C19" s="19" t="s">
        <v>25</v>
      </c>
      <c r="D19" s="19">
        <v>59372</v>
      </c>
      <c r="E19" s="52">
        <v>590</v>
      </c>
      <c r="F19" s="49">
        <v>5</v>
      </c>
      <c r="G19" s="49">
        <v>33</v>
      </c>
      <c r="H19" s="49">
        <v>8475</v>
      </c>
      <c r="I19" s="49">
        <v>2654</v>
      </c>
      <c r="J19" s="49">
        <v>2055</v>
      </c>
      <c r="K19" s="49">
        <v>105</v>
      </c>
      <c r="L19" s="49">
        <v>22</v>
      </c>
      <c r="M19" s="19">
        <f t="shared" si="0"/>
        <v>577</v>
      </c>
      <c r="N19" s="19"/>
      <c r="O19" s="19"/>
    </row>
    <row r="20" spans="1:15" ht="23.25" customHeight="1" x14ac:dyDescent="0.25">
      <c r="A20" s="1">
        <v>14</v>
      </c>
      <c r="B20" s="19" t="s">
        <v>22</v>
      </c>
      <c r="C20" s="19" t="s">
        <v>25</v>
      </c>
      <c r="D20" s="19">
        <v>59372</v>
      </c>
      <c r="E20" s="52">
        <v>590</v>
      </c>
      <c r="F20" s="49">
        <v>3</v>
      </c>
      <c r="G20" s="49">
        <v>15</v>
      </c>
      <c r="H20" s="49">
        <v>5260</v>
      </c>
      <c r="I20" s="49">
        <v>1750</v>
      </c>
      <c r="J20" s="49">
        <v>1273</v>
      </c>
      <c r="K20" s="49">
        <v>82</v>
      </c>
      <c r="L20" s="49">
        <v>96</v>
      </c>
      <c r="M20" s="19">
        <f t="shared" si="0"/>
        <v>381</v>
      </c>
      <c r="N20" s="19"/>
      <c r="O20" s="19"/>
    </row>
    <row r="21" spans="1:15" ht="23.25" customHeight="1" x14ac:dyDescent="0.25">
      <c r="A21" s="1">
        <v>15</v>
      </c>
      <c r="B21" s="19" t="s">
        <v>23</v>
      </c>
      <c r="C21" s="19" t="s">
        <v>25</v>
      </c>
      <c r="D21" s="19">
        <v>59372</v>
      </c>
      <c r="E21" s="52">
        <v>470</v>
      </c>
      <c r="F21" s="49">
        <v>6</v>
      </c>
      <c r="G21" s="49">
        <v>17</v>
      </c>
      <c r="H21" s="49">
        <v>5480</v>
      </c>
      <c r="I21" s="49">
        <v>1741</v>
      </c>
      <c r="J21" s="49">
        <v>1178</v>
      </c>
      <c r="K21" s="49">
        <v>75</v>
      </c>
      <c r="L21" s="49">
        <v>89</v>
      </c>
      <c r="M21" s="19">
        <f t="shared" si="0"/>
        <v>474</v>
      </c>
      <c r="N21" s="19"/>
      <c r="O21" s="19"/>
    </row>
    <row r="22" spans="1:15" ht="23.25" customHeight="1" x14ac:dyDescent="0.25">
      <c r="A22" s="1">
        <v>16</v>
      </c>
      <c r="B22" s="19" t="s">
        <v>24</v>
      </c>
      <c r="C22" s="19" t="s">
        <v>25</v>
      </c>
      <c r="D22" s="19">
        <v>59372</v>
      </c>
      <c r="E22" s="48">
        <v>542.41899999999998</v>
      </c>
      <c r="F22" s="49">
        <v>1</v>
      </c>
      <c r="G22" s="49">
        <v>4</v>
      </c>
      <c r="H22" s="49">
        <v>1190</v>
      </c>
      <c r="I22" s="49">
        <v>425</v>
      </c>
      <c r="J22" s="49">
        <v>358</v>
      </c>
      <c r="K22" s="49">
        <v>3</v>
      </c>
      <c r="L22" s="49">
        <v>20</v>
      </c>
      <c r="M22" s="19">
        <f t="shared" si="0"/>
        <v>47</v>
      </c>
      <c r="N22" s="19"/>
      <c r="O22" s="19"/>
    </row>
    <row r="23" spans="1:15" ht="23.25" customHeight="1" x14ac:dyDescent="0.25">
      <c r="A23" s="82" t="s">
        <v>64</v>
      </c>
      <c r="B23" s="82"/>
      <c r="C23" s="82"/>
      <c r="D23" s="82"/>
      <c r="E23" s="53">
        <f>SUM(E7:E22)</f>
        <v>6478.6400999999996</v>
      </c>
      <c r="F23" s="54">
        <f t="shared" ref="F23:M23" si="1">SUM(F7:F22)</f>
        <v>63</v>
      </c>
      <c r="G23" s="54">
        <f t="shared" si="1"/>
        <v>357</v>
      </c>
      <c r="H23" s="54">
        <f t="shared" si="1"/>
        <v>78735</v>
      </c>
      <c r="I23" s="54">
        <f t="shared" si="1"/>
        <v>25621</v>
      </c>
      <c r="J23" s="54">
        <f t="shared" si="1"/>
        <v>19925</v>
      </c>
      <c r="K23" s="54">
        <f t="shared" si="1"/>
        <v>1673</v>
      </c>
      <c r="L23" s="54">
        <f t="shared" si="1"/>
        <v>1590</v>
      </c>
      <c r="M23" s="54">
        <f t="shared" si="1"/>
        <v>4106</v>
      </c>
      <c r="N23" s="19"/>
      <c r="O23" s="19"/>
    </row>
    <row r="25" spans="1:15" x14ac:dyDescent="0.25">
      <c r="A25" s="59" t="s">
        <v>172</v>
      </c>
    </row>
    <row r="26" spans="1:15" x14ac:dyDescent="0.25">
      <c r="A26" s="75" t="s">
        <v>176</v>
      </c>
    </row>
    <row r="27" spans="1:15" x14ac:dyDescent="0.25">
      <c r="A27" s="75"/>
    </row>
    <row r="28" spans="1:15" x14ac:dyDescent="0.25">
      <c r="A28" s="75"/>
    </row>
    <row r="29" spans="1:15" x14ac:dyDescent="0.25">
      <c r="A29" s="75"/>
    </row>
    <row r="31" spans="1:15" x14ac:dyDescent="0.25">
      <c r="J31" s="79" t="s">
        <v>167</v>
      </c>
    </row>
    <row r="32" spans="1:15" x14ac:dyDescent="0.25">
      <c r="J32" s="79" t="s">
        <v>168</v>
      </c>
    </row>
    <row r="33" spans="10:10" ht="15.75" x14ac:dyDescent="0.25">
      <c r="J33" s="72"/>
    </row>
    <row r="34" spans="10:10" ht="15.75" x14ac:dyDescent="0.25">
      <c r="J34" s="73"/>
    </row>
    <row r="35" spans="10:10" ht="15.75" x14ac:dyDescent="0.25">
      <c r="J35" s="73"/>
    </row>
    <row r="36" spans="10:10" ht="15.75" x14ac:dyDescent="0.25">
      <c r="J36" s="74" t="s">
        <v>169</v>
      </c>
    </row>
    <row r="37" spans="10:10" x14ac:dyDescent="0.25">
      <c r="J37" s="71" t="s">
        <v>170</v>
      </c>
    </row>
    <row r="38" spans="10:10" x14ac:dyDescent="0.25">
      <c r="J38" s="71" t="s">
        <v>171</v>
      </c>
    </row>
  </sheetData>
  <mergeCells count="12">
    <mergeCell ref="A1:M2"/>
    <mergeCell ref="A23:D23"/>
    <mergeCell ref="N5:O5"/>
    <mergeCell ref="A3:O3"/>
    <mergeCell ref="M5:M6"/>
    <mergeCell ref="J5:J6"/>
    <mergeCell ref="I5:I6"/>
    <mergeCell ref="H5:H6"/>
    <mergeCell ref="C5:C6"/>
    <mergeCell ref="B5:B6"/>
    <mergeCell ref="A5:A6"/>
    <mergeCell ref="K5:L5"/>
  </mergeCells>
  <printOptions horizontalCentered="1"/>
  <pageMargins left="0.19685039370078741" right="0.19685039370078741" top="0.78740157480314965" bottom="0.19685039370078741" header="0" footer="0"/>
  <pageSetup paperSize="1000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33"/>
  <sheetViews>
    <sheetView view="pageBreakPreview" zoomScale="60" zoomScaleNormal="100" workbookViewId="0">
      <selection activeCell="J26" sqref="J26:J27"/>
    </sheetView>
  </sheetViews>
  <sheetFormatPr defaultRowHeight="15" x14ac:dyDescent="0.25"/>
  <cols>
    <col min="1" max="1" width="4.7109375" customWidth="1"/>
    <col min="2" max="2" width="15" customWidth="1"/>
    <col min="3" max="3" width="12.140625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1" customWidth="1"/>
    <col min="9" max="9" width="9.5703125" customWidth="1"/>
    <col min="10" max="10" width="9.85546875" customWidth="1"/>
    <col min="11" max="11" width="8.5703125" customWidth="1"/>
    <col min="12" max="12" width="9.28515625" customWidth="1"/>
    <col min="13" max="13" width="12.28515625" bestFit="1" customWidth="1"/>
    <col min="14" max="14" width="7.85546875" hidden="1" customWidth="1"/>
    <col min="15" max="15" width="11.140625" hidden="1" customWidth="1"/>
  </cols>
  <sheetData>
    <row r="1" spans="1:15" ht="15" customHeight="1" x14ac:dyDescent="0.25">
      <c r="A1" s="81" t="s">
        <v>177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76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77"/>
    </row>
    <row r="3" spans="1:15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7" t="s">
        <v>165</v>
      </c>
      <c r="O5" s="88"/>
    </row>
    <row r="6" spans="1:15" s="8" customFormat="1" ht="61.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s="65" customFormat="1" ht="21" customHeight="1" x14ac:dyDescent="0.25">
      <c r="A7" s="61">
        <v>1</v>
      </c>
      <c r="B7" s="62" t="s">
        <v>28</v>
      </c>
      <c r="C7" s="62" t="s">
        <v>27</v>
      </c>
      <c r="D7" s="62">
        <v>59381</v>
      </c>
      <c r="E7" s="63">
        <v>261.774</v>
      </c>
      <c r="F7" s="60">
        <v>6</v>
      </c>
      <c r="G7" s="60">
        <v>32</v>
      </c>
      <c r="H7" s="60">
        <v>5673</v>
      </c>
      <c r="I7" s="60">
        <v>2027</v>
      </c>
      <c r="J7" s="60">
        <v>1715</v>
      </c>
      <c r="K7" s="60">
        <v>8</v>
      </c>
      <c r="L7" s="60">
        <v>26</v>
      </c>
      <c r="M7" s="64">
        <f>I7-(J7+L7)</f>
        <v>286</v>
      </c>
      <c r="N7" s="62"/>
      <c r="O7" s="62"/>
    </row>
    <row r="8" spans="1:15" s="47" customFormat="1" ht="21" customHeight="1" x14ac:dyDescent="0.25">
      <c r="A8" s="1">
        <v>2</v>
      </c>
      <c r="B8" s="19" t="s">
        <v>29</v>
      </c>
      <c r="C8" s="19" t="s">
        <v>27</v>
      </c>
      <c r="D8" s="19">
        <v>59381</v>
      </c>
      <c r="E8" s="48">
        <v>515.70699999999999</v>
      </c>
      <c r="F8" s="49">
        <v>6</v>
      </c>
      <c r="G8" s="49">
        <v>34</v>
      </c>
      <c r="H8" s="49">
        <v>7364</v>
      </c>
      <c r="I8" s="49">
        <v>2449</v>
      </c>
      <c r="J8" s="49">
        <v>1891</v>
      </c>
      <c r="K8" s="49">
        <v>7</v>
      </c>
      <c r="L8" s="49">
        <v>65</v>
      </c>
      <c r="M8" s="55">
        <f t="shared" ref="M8:M17" si="0">I8-(J8+L8)</f>
        <v>493</v>
      </c>
      <c r="N8" s="19"/>
      <c r="O8" s="19"/>
    </row>
    <row r="9" spans="1:15" s="47" customFormat="1" ht="21" customHeight="1" x14ac:dyDescent="0.25">
      <c r="A9" s="1">
        <v>3</v>
      </c>
      <c r="B9" s="19" t="s">
        <v>30</v>
      </c>
      <c r="C9" s="19" t="s">
        <v>27</v>
      </c>
      <c r="D9" s="19">
        <v>59381</v>
      </c>
      <c r="E9" s="48">
        <v>259.05</v>
      </c>
      <c r="F9" s="49">
        <v>4</v>
      </c>
      <c r="G9" s="49">
        <v>22</v>
      </c>
      <c r="H9" s="49">
        <v>5296</v>
      </c>
      <c r="I9" s="50">
        <v>1672</v>
      </c>
      <c r="J9" s="49">
        <v>1531</v>
      </c>
      <c r="K9" s="49">
        <v>0</v>
      </c>
      <c r="L9" s="49">
        <v>31</v>
      </c>
      <c r="M9" s="55">
        <f t="shared" si="0"/>
        <v>110</v>
      </c>
      <c r="N9" s="19"/>
      <c r="O9" s="19"/>
    </row>
    <row r="10" spans="1:15" s="47" customFormat="1" ht="21" customHeight="1" x14ac:dyDescent="0.25">
      <c r="A10" s="1">
        <v>4</v>
      </c>
      <c r="B10" s="19" t="s">
        <v>31</v>
      </c>
      <c r="C10" s="19" t="s">
        <v>27</v>
      </c>
      <c r="D10" s="19">
        <v>59381</v>
      </c>
      <c r="E10" s="48">
        <v>338.72899999999998</v>
      </c>
      <c r="F10" s="49">
        <v>12</v>
      </c>
      <c r="G10" s="49">
        <v>56</v>
      </c>
      <c r="H10" s="49">
        <v>13212</v>
      </c>
      <c r="I10" s="60">
        <v>3545</v>
      </c>
      <c r="J10" s="49">
        <v>3341</v>
      </c>
      <c r="K10" s="49">
        <v>23</v>
      </c>
      <c r="L10" s="49">
        <v>31</v>
      </c>
      <c r="M10" s="55">
        <f t="shared" si="0"/>
        <v>173</v>
      </c>
      <c r="N10" s="19"/>
      <c r="O10" s="19"/>
    </row>
    <row r="11" spans="1:15" s="47" customFormat="1" ht="21" customHeight="1" x14ac:dyDescent="0.25">
      <c r="A11" s="1">
        <v>5</v>
      </c>
      <c r="B11" s="19" t="s">
        <v>32</v>
      </c>
      <c r="C11" s="19" t="s">
        <v>27</v>
      </c>
      <c r="D11" s="19">
        <v>59381</v>
      </c>
      <c r="E11" s="56">
        <v>209.7</v>
      </c>
      <c r="F11" s="49">
        <v>4</v>
      </c>
      <c r="G11" s="49">
        <v>18</v>
      </c>
      <c r="H11" s="49">
        <v>3658</v>
      </c>
      <c r="I11" s="49">
        <v>1168</v>
      </c>
      <c r="J11" s="49">
        <v>918</v>
      </c>
      <c r="K11" s="49">
        <v>10</v>
      </c>
      <c r="L11" s="49">
        <v>43</v>
      </c>
      <c r="M11" s="55">
        <f t="shared" si="0"/>
        <v>207</v>
      </c>
      <c r="N11" s="19"/>
      <c r="O11" s="19"/>
    </row>
    <row r="12" spans="1:15" s="47" customFormat="1" ht="21" customHeight="1" x14ac:dyDescent="0.25">
      <c r="A12" s="1">
        <v>6</v>
      </c>
      <c r="B12" s="19" t="s">
        <v>33</v>
      </c>
      <c r="C12" s="19" t="s">
        <v>27</v>
      </c>
      <c r="D12" s="19">
        <v>59381</v>
      </c>
      <c r="E12" s="56">
        <f>3242/10000</f>
        <v>0.32419999999999999</v>
      </c>
      <c r="F12" s="49">
        <v>11</v>
      </c>
      <c r="G12" s="49">
        <v>44</v>
      </c>
      <c r="H12" s="49">
        <v>8572</v>
      </c>
      <c r="I12" s="49">
        <v>2713</v>
      </c>
      <c r="J12" s="49">
        <v>2103</v>
      </c>
      <c r="K12" s="49">
        <v>1</v>
      </c>
      <c r="L12" s="49">
        <v>61</v>
      </c>
      <c r="M12" s="55">
        <f t="shared" si="0"/>
        <v>549</v>
      </c>
      <c r="N12" s="19"/>
      <c r="O12" s="19"/>
    </row>
    <row r="13" spans="1:15" s="47" customFormat="1" ht="21" customHeight="1" x14ac:dyDescent="0.25">
      <c r="A13" s="1">
        <v>7</v>
      </c>
      <c r="B13" s="19" t="s">
        <v>34</v>
      </c>
      <c r="C13" s="19" t="s">
        <v>27</v>
      </c>
      <c r="D13" s="19">
        <v>59381</v>
      </c>
      <c r="E13" s="48">
        <v>559.66899999999998</v>
      </c>
      <c r="F13" s="49">
        <v>4</v>
      </c>
      <c r="G13" s="49">
        <v>20</v>
      </c>
      <c r="H13" s="49">
        <v>4380</v>
      </c>
      <c r="I13" s="49">
        <v>1390</v>
      </c>
      <c r="J13" s="49">
        <v>885</v>
      </c>
      <c r="K13" s="49">
        <v>7</v>
      </c>
      <c r="L13" s="49">
        <v>46</v>
      </c>
      <c r="M13" s="55">
        <f t="shared" si="0"/>
        <v>459</v>
      </c>
      <c r="N13" s="19"/>
      <c r="O13" s="19"/>
    </row>
    <row r="14" spans="1:15" s="47" customFormat="1" ht="21" customHeight="1" x14ac:dyDescent="0.25">
      <c r="A14" s="1">
        <v>8</v>
      </c>
      <c r="B14" s="19" t="s">
        <v>27</v>
      </c>
      <c r="C14" s="19" t="s">
        <v>27</v>
      </c>
      <c r="D14" s="19">
        <v>59381</v>
      </c>
      <c r="E14" s="56">
        <v>205.636</v>
      </c>
      <c r="F14" s="49">
        <v>4</v>
      </c>
      <c r="G14" s="49">
        <v>35</v>
      </c>
      <c r="H14" s="49">
        <v>7960</v>
      </c>
      <c r="I14" s="49">
        <v>2869</v>
      </c>
      <c r="J14" s="49">
        <v>2689</v>
      </c>
      <c r="K14" s="49">
        <v>52</v>
      </c>
      <c r="L14" s="49">
        <v>164</v>
      </c>
      <c r="M14" s="55">
        <f t="shared" si="0"/>
        <v>16</v>
      </c>
      <c r="N14" s="19"/>
      <c r="O14" s="19"/>
    </row>
    <row r="15" spans="1:15" s="47" customFormat="1" ht="21" customHeight="1" x14ac:dyDescent="0.25">
      <c r="A15" s="1">
        <v>9</v>
      </c>
      <c r="B15" s="19" t="s">
        <v>35</v>
      </c>
      <c r="C15" s="19" t="s">
        <v>27</v>
      </c>
      <c r="D15" s="19">
        <v>59381</v>
      </c>
      <c r="E15" s="48">
        <v>356.57400000000001</v>
      </c>
      <c r="F15" s="49">
        <v>7</v>
      </c>
      <c r="G15" s="49">
        <v>24</v>
      </c>
      <c r="H15" s="49">
        <v>5655</v>
      </c>
      <c r="I15" s="49">
        <v>1614</v>
      </c>
      <c r="J15" s="49">
        <v>1305</v>
      </c>
      <c r="K15" s="49">
        <v>8</v>
      </c>
      <c r="L15" s="49">
        <v>17</v>
      </c>
      <c r="M15" s="55">
        <f t="shared" si="0"/>
        <v>292</v>
      </c>
      <c r="N15" s="19"/>
      <c r="O15" s="19"/>
    </row>
    <row r="16" spans="1:15" s="47" customFormat="1" ht="21" customHeight="1" x14ac:dyDescent="0.25">
      <c r="A16" s="1">
        <v>10</v>
      </c>
      <c r="B16" s="19" t="s">
        <v>36</v>
      </c>
      <c r="C16" s="19" t="s">
        <v>27</v>
      </c>
      <c r="D16" s="19">
        <v>59381</v>
      </c>
      <c r="E16" s="48">
        <v>415.23200000000003</v>
      </c>
      <c r="F16" s="49">
        <v>6</v>
      </c>
      <c r="G16" s="49">
        <v>33</v>
      </c>
      <c r="H16" s="47">
        <v>6471</v>
      </c>
      <c r="I16" s="49">
        <v>1893</v>
      </c>
      <c r="J16" s="49">
        <v>1199</v>
      </c>
      <c r="K16" s="49">
        <v>4</v>
      </c>
      <c r="L16" s="49">
        <v>344</v>
      </c>
      <c r="M16" s="55">
        <f t="shared" si="0"/>
        <v>350</v>
      </c>
      <c r="N16" s="19"/>
      <c r="O16" s="19"/>
    </row>
    <row r="17" spans="1:15" s="47" customFormat="1" ht="21" customHeight="1" x14ac:dyDescent="0.25">
      <c r="A17" s="1">
        <v>11</v>
      </c>
      <c r="B17" s="19" t="s">
        <v>37</v>
      </c>
      <c r="C17" s="19" t="s">
        <v>27</v>
      </c>
      <c r="D17" s="19">
        <v>59381</v>
      </c>
      <c r="E17" s="48">
        <v>210.63900000000001</v>
      </c>
      <c r="F17" s="49">
        <v>5</v>
      </c>
      <c r="G17" s="49">
        <v>23</v>
      </c>
      <c r="H17" s="49">
        <v>7164</v>
      </c>
      <c r="I17" s="49">
        <v>2292</v>
      </c>
      <c r="J17" s="49">
        <v>2072</v>
      </c>
      <c r="K17" s="49">
        <v>3</v>
      </c>
      <c r="L17" s="49">
        <v>36</v>
      </c>
      <c r="M17" s="55">
        <f t="shared" si="0"/>
        <v>184</v>
      </c>
      <c r="N17" s="19"/>
      <c r="O17" s="19"/>
    </row>
    <row r="18" spans="1:15" s="47" customFormat="1" ht="21" customHeight="1" x14ac:dyDescent="0.25">
      <c r="A18" s="82" t="s">
        <v>65</v>
      </c>
      <c r="B18" s="82"/>
      <c r="C18" s="82"/>
      <c r="D18" s="82"/>
      <c r="E18" s="53">
        <f>SUM(E7:E17)</f>
        <v>3333.0342000000001</v>
      </c>
      <c r="F18" s="54">
        <f t="shared" ref="F18:M18" si="1">SUM(F7:F17)</f>
        <v>69</v>
      </c>
      <c r="G18" s="54">
        <f t="shared" si="1"/>
        <v>341</v>
      </c>
      <c r="H18" s="54">
        <f t="shared" si="1"/>
        <v>75405</v>
      </c>
      <c r="I18" s="54">
        <f t="shared" si="1"/>
        <v>23632</v>
      </c>
      <c r="J18" s="54">
        <f t="shared" si="1"/>
        <v>19649</v>
      </c>
      <c r="K18" s="54">
        <f t="shared" si="1"/>
        <v>123</v>
      </c>
      <c r="L18" s="54">
        <f t="shared" si="1"/>
        <v>864</v>
      </c>
      <c r="M18" s="54">
        <f t="shared" si="1"/>
        <v>3119</v>
      </c>
      <c r="N18" s="19"/>
      <c r="O18" s="19"/>
    </row>
    <row r="20" spans="1:15" x14ac:dyDescent="0.25">
      <c r="A20" s="59" t="s">
        <v>178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5" x14ac:dyDescent="0.25">
      <c r="A21" s="75" t="s">
        <v>176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5" x14ac:dyDescent="0.25">
      <c r="A22" s="7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5" x14ac:dyDescent="0.25">
      <c r="A23" s="7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x14ac:dyDescent="0.25">
      <c r="A24" s="7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79" t="s">
        <v>167</v>
      </c>
      <c r="K26" s="47"/>
      <c r="L26" s="47"/>
      <c r="M26" s="47"/>
    </row>
    <row r="27" spans="1:15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79" t="s">
        <v>168</v>
      </c>
      <c r="K27" s="47"/>
      <c r="L27" s="47"/>
      <c r="M27" s="47"/>
    </row>
    <row r="28" spans="1:15" ht="15.7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72"/>
      <c r="K28" s="47"/>
      <c r="L28" s="47"/>
      <c r="M28" s="47"/>
    </row>
    <row r="29" spans="1:15" ht="15.7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73"/>
      <c r="K29" s="47"/>
      <c r="L29" s="47"/>
      <c r="M29" s="47"/>
    </row>
    <row r="30" spans="1:15" ht="15.7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3"/>
      <c r="K30" s="47"/>
      <c r="L30" s="47"/>
      <c r="M30" s="47"/>
    </row>
    <row r="31" spans="1:15" ht="15.7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4" t="s">
        <v>169</v>
      </c>
      <c r="K31" s="47"/>
      <c r="L31" s="47"/>
      <c r="M31" s="47"/>
    </row>
    <row r="32" spans="1:1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1" t="s">
        <v>170</v>
      </c>
      <c r="K32" s="47"/>
      <c r="L32" s="47"/>
      <c r="M32" s="47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1" t="s">
        <v>171</v>
      </c>
      <c r="K33" s="47"/>
      <c r="L33" s="47"/>
      <c r="M33" s="47"/>
    </row>
  </sheetData>
  <mergeCells count="12">
    <mergeCell ref="A18:D18"/>
    <mergeCell ref="A5:A6"/>
    <mergeCell ref="B5:B6"/>
    <mergeCell ref="C5:C6"/>
    <mergeCell ref="H5:H6"/>
    <mergeCell ref="N5:O5"/>
    <mergeCell ref="A3:O3"/>
    <mergeCell ref="A1:N2"/>
    <mergeCell ref="K5:L5"/>
    <mergeCell ref="M5:M6"/>
    <mergeCell ref="I5:I6"/>
    <mergeCell ref="J5:J6"/>
  </mergeCells>
  <printOptions horizontalCentered="1"/>
  <pageMargins left="0.59055118110236227" right="0.39370078740157483" top="0.74803149606299213" bottom="0.74803149606299213" header="0" footer="0"/>
  <pageSetup paperSize="1000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47"/>
  <sheetViews>
    <sheetView view="pageBreakPreview" zoomScale="60" zoomScaleNormal="100" workbookViewId="0">
      <selection activeCell="M32" sqref="M32"/>
    </sheetView>
  </sheetViews>
  <sheetFormatPr defaultRowHeight="15" x14ac:dyDescent="0.25"/>
  <cols>
    <col min="1" max="1" width="4.7109375" customWidth="1"/>
    <col min="2" max="2" width="14.7109375" bestFit="1" customWidth="1"/>
    <col min="3" max="3" width="12.42578125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0.7109375" customWidth="1"/>
    <col min="9" max="9" width="9.140625" customWidth="1"/>
    <col min="10" max="10" width="9.85546875" customWidth="1"/>
    <col min="11" max="12" width="9.140625" customWidth="1"/>
    <col min="13" max="13" width="12.28515625" bestFit="1" customWidth="1"/>
    <col min="14" max="14" width="7.85546875" hidden="1" customWidth="1"/>
    <col min="15" max="15" width="10" hidden="1" customWidth="1"/>
  </cols>
  <sheetData>
    <row r="1" spans="1:15" x14ac:dyDescent="0.25">
      <c r="A1" s="81" t="s">
        <v>179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76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77"/>
    </row>
    <row r="3" spans="1:15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57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7" t="s">
        <v>163</v>
      </c>
      <c r="O6" s="7" t="s">
        <v>164</v>
      </c>
    </row>
    <row r="7" spans="1:15" ht="17.25" customHeight="1" x14ac:dyDescent="0.25">
      <c r="A7" s="1">
        <v>1</v>
      </c>
      <c r="B7" s="2" t="s">
        <v>39</v>
      </c>
      <c r="C7" s="2" t="s">
        <v>38</v>
      </c>
      <c r="D7" s="2">
        <v>59312</v>
      </c>
      <c r="E7" s="6">
        <v>33.340000000000003</v>
      </c>
      <c r="F7" s="3">
        <v>5</v>
      </c>
      <c r="G7" s="3">
        <v>25</v>
      </c>
      <c r="H7" s="3">
        <v>3262</v>
      </c>
      <c r="I7" s="3">
        <v>1083</v>
      </c>
      <c r="J7" s="3">
        <v>987</v>
      </c>
      <c r="K7" s="3">
        <v>1</v>
      </c>
      <c r="L7" s="3">
        <v>2</v>
      </c>
      <c r="M7" s="2">
        <f>I7-(J7+L7)</f>
        <v>94</v>
      </c>
      <c r="N7" s="2"/>
      <c r="O7" s="2"/>
    </row>
    <row r="8" spans="1:15" ht="17.25" customHeight="1" x14ac:dyDescent="0.25">
      <c r="A8" s="1">
        <v>2</v>
      </c>
      <c r="B8" s="2" t="s">
        <v>40</v>
      </c>
      <c r="C8" s="2" t="s">
        <v>38</v>
      </c>
      <c r="D8" s="2">
        <v>59311</v>
      </c>
      <c r="E8" s="6">
        <v>42.15</v>
      </c>
      <c r="F8" s="3">
        <v>5</v>
      </c>
      <c r="G8" s="3">
        <v>18</v>
      </c>
      <c r="H8" s="3">
        <v>3095</v>
      </c>
      <c r="I8" s="3">
        <v>1031</v>
      </c>
      <c r="J8" s="3">
        <v>706</v>
      </c>
      <c r="K8" s="3">
        <v>0</v>
      </c>
      <c r="L8" s="3">
        <v>6</v>
      </c>
      <c r="M8" s="2">
        <f t="shared" ref="M8:M31" si="0">I8-(J8+L8)</f>
        <v>319</v>
      </c>
      <c r="N8" s="2"/>
      <c r="O8" s="2"/>
    </row>
    <row r="9" spans="1:15" ht="17.25" customHeight="1" x14ac:dyDescent="0.25">
      <c r="A9" s="1">
        <v>3</v>
      </c>
      <c r="B9" s="2" t="s">
        <v>41</v>
      </c>
      <c r="C9" s="2" t="s">
        <v>38</v>
      </c>
      <c r="D9" s="2">
        <v>59316</v>
      </c>
      <c r="E9" s="6">
        <v>117.15900000000001</v>
      </c>
      <c r="F9" s="3">
        <v>2</v>
      </c>
      <c r="G9" s="3">
        <v>9</v>
      </c>
      <c r="H9" s="3">
        <v>1264</v>
      </c>
      <c r="I9" s="4">
        <v>421</v>
      </c>
      <c r="J9" s="3">
        <v>280</v>
      </c>
      <c r="K9" s="3">
        <v>0</v>
      </c>
      <c r="L9" s="3">
        <v>10</v>
      </c>
      <c r="M9" s="2">
        <f t="shared" si="0"/>
        <v>131</v>
      </c>
      <c r="N9" s="2"/>
      <c r="O9" s="2"/>
    </row>
    <row r="10" spans="1:15" ht="17.25" customHeight="1" x14ac:dyDescent="0.25">
      <c r="A10" s="1">
        <v>4</v>
      </c>
      <c r="B10" s="2" t="s">
        <v>42</v>
      </c>
      <c r="C10" s="2" t="s">
        <v>38</v>
      </c>
      <c r="D10" s="2">
        <v>59313</v>
      </c>
      <c r="E10" s="6">
        <v>37.494999999999997</v>
      </c>
      <c r="F10" s="3">
        <v>7</v>
      </c>
      <c r="G10" s="3">
        <v>30</v>
      </c>
      <c r="H10" s="3">
        <v>4951</v>
      </c>
      <c r="I10" s="3">
        <v>1696</v>
      </c>
      <c r="J10" s="3">
        <v>1121</v>
      </c>
      <c r="K10" s="3">
        <v>0</v>
      </c>
      <c r="L10" s="3">
        <v>75</v>
      </c>
      <c r="M10" s="68">
        <v>410</v>
      </c>
      <c r="N10" s="2"/>
      <c r="O10" s="2"/>
    </row>
    <row r="11" spans="1:15" ht="17.25" customHeight="1" x14ac:dyDescent="0.25">
      <c r="A11" s="1">
        <v>5</v>
      </c>
      <c r="B11" s="2" t="s">
        <v>43</v>
      </c>
      <c r="C11" s="2" t="s">
        <v>38</v>
      </c>
      <c r="D11" s="2">
        <v>59317</v>
      </c>
      <c r="E11" s="6">
        <v>17.45</v>
      </c>
      <c r="F11" s="3">
        <v>4</v>
      </c>
      <c r="G11" s="3">
        <v>13</v>
      </c>
      <c r="H11" s="3">
        <v>2059</v>
      </c>
      <c r="I11" s="3">
        <v>560</v>
      </c>
      <c r="J11" s="3">
        <v>498</v>
      </c>
      <c r="K11" s="3">
        <v>2</v>
      </c>
      <c r="L11" s="3">
        <v>12</v>
      </c>
      <c r="M11" s="2">
        <f t="shared" si="0"/>
        <v>50</v>
      </c>
      <c r="N11" s="2"/>
      <c r="O11" s="2"/>
    </row>
    <row r="12" spans="1:15" ht="17.25" customHeight="1" x14ac:dyDescent="0.25">
      <c r="A12" s="1">
        <v>6</v>
      </c>
      <c r="B12" s="2" t="s">
        <v>44</v>
      </c>
      <c r="C12" s="2" t="s">
        <v>38</v>
      </c>
      <c r="D12" s="2">
        <v>59313</v>
      </c>
      <c r="E12" s="6">
        <v>14.414999999999999</v>
      </c>
      <c r="F12" s="3">
        <v>4</v>
      </c>
      <c r="G12" s="3">
        <v>12</v>
      </c>
      <c r="H12" s="3">
        <v>1915</v>
      </c>
      <c r="I12" s="3">
        <v>457</v>
      </c>
      <c r="J12" s="3">
        <v>385</v>
      </c>
      <c r="K12" s="3">
        <v>0</v>
      </c>
      <c r="L12" s="3">
        <v>5</v>
      </c>
      <c r="M12" s="2">
        <f t="shared" si="0"/>
        <v>67</v>
      </c>
      <c r="N12" s="2"/>
      <c r="O12" s="2"/>
    </row>
    <row r="13" spans="1:15" ht="17.25" customHeight="1" x14ac:dyDescent="0.25">
      <c r="A13" s="1">
        <v>7</v>
      </c>
      <c r="B13" s="2" t="s">
        <v>45</v>
      </c>
      <c r="C13" s="2" t="s">
        <v>38</v>
      </c>
      <c r="D13" s="2">
        <v>59316</v>
      </c>
      <c r="E13" s="6">
        <v>17.724</v>
      </c>
      <c r="F13" s="3">
        <v>2</v>
      </c>
      <c r="G13" s="3">
        <v>13</v>
      </c>
      <c r="H13" s="3">
        <v>2260</v>
      </c>
      <c r="I13" s="3">
        <v>714</v>
      </c>
      <c r="J13" s="3">
        <v>400</v>
      </c>
      <c r="K13" s="3">
        <v>1</v>
      </c>
      <c r="L13" s="3">
        <v>30</v>
      </c>
      <c r="M13" s="2">
        <f t="shared" si="0"/>
        <v>284</v>
      </c>
      <c r="N13" s="2"/>
      <c r="O13" s="2"/>
    </row>
    <row r="14" spans="1:15" ht="17.25" customHeight="1" x14ac:dyDescent="0.25">
      <c r="A14" s="1">
        <v>8</v>
      </c>
      <c r="B14" s="2" t="s">
        <v>46</v>
      </c>
      <c r="C14" s="2" t="s">
        <v>38</v>
      </c>
      <c r="D14" s="2">
        <v>59314</v>
      </c>
      <c r="E14" s="6">
        <v>38.366</v>
      </c>
      <c r="F14" s="3">
        <v>3</v>
      </c>
      <c r="G14" s="3">
        <v>11</v>
      </c>
      <c r="H14" s="3">
        <v>2697</v>
      </c>
      <c r="I14" s="3">
        <v>659</v>
      </c>
      <c r="J14" s="3">
        <v>525</v>
      </c>
      <c r="K14" s="3">
        <v>4</v>
      </c>
      <c r="L14" s="3">
        <v>29</v>
      </c>
      <c r="M14" s="2">
        <f t="shared" si="0"/>
        <v>105</v>
      </c>
      <c r="N14" s="2"/>
      <c r="O14" s="2"/>
    </row>
    <row r="15" spans="1:15" ht="17.25" customHeight="1" x14ac:dyDescent="0.25">
      <c r="A15" s="1">
        <v>9</v>
      </c>
      <c r="B15" s="2" t="s">
        <v>47</v>
      </c>
      <c r="C15" s="2" t="s">
        <v>38</v>
      </c>
      <c r="D15" s="2">
        <v>59312</v>
      </c>
      <c r="E15" s="6">
        <v>50.9</v>
      </c>
      <c r="F15" s="3">
        <v>3</v>
      </c>
      <c r="G15" s="3">
        <v>18</v>
      </c>
      <c r="H15" s="3">
        <v>3262</v>
      </c>
      <c r="I15" s="3">
        <v>1083</v>
      </c>
      <c r="J15" s="3">
        <v>975</v>
      </c>
      <c r="K15" s="3">
        <v>1</v>
      </c>
      <c r="L15" s="3">
        <v>10</v>
      </c>
      <c r="M15" s="2">
        <f t="shared" si="0"/>
        <v>98</v>
      </c>
      <c r="N15" s="2"/>
      <c r="O15" s="2"/>
    </row>
    <row r="16" spans="1:15" ht="17.25" customHeight="1" x14ac:dyDescent="0.25">
      <c r="A16" s="1">
        <v>10</v>
      </c>
      <c r="B16" s="2" t="s">
        <v>48</v>
      </c>
      <c r="C16" s="2" t="s">
        <v>38</v>
      </c>
      <c r="D16" s="2">
        <v>59315</v>
      </c>
      <c r="E16" s="17"/>
      <c r="F16" s="3">
        <v>1</v>
      </c>
      <c r="G16" s="3">
        <v>3</v>
      </c>
      <c r="H16" s="16">
        <v>430</v>
      </c>
      <c r="I16" s="3">
        <v>135</v>
      </c>
      <c r="J16" s="3">
        <v>80</v>
      </c>
      <c r="K16" s="3">
        <v>0</v>
      </c>
      <c r="L16" s="3">
        <v>0</v>
      </c>
      <c r="M16" s="2">
        <f t="shared" si="0"/>
        <v>55</v>
      </c>
      <c r="N16" s="2"/>
      <c r="O16" s="2"/>
    </row>
    <row r="17" spans="1:15" ht="17.25" customHeight="1" x14ac:dyDescent="0.25">
      <c r="A17" s="1">
        <v>11</v>
      </c>
      <c r="B17" s="2" t="s">
        <v>49</v>
      </c>
      <c r="C17" s="2" t="s">
        <v>38</v>
      </c>
      <c r="D17" s="2">
        <v>59315</v>
      </c>
      <c r="E17" s="6">
        <v>10.42</v>
      </c>
      <c r="F17" s="3">
        <v>3</v>
      </c>
      <c r="G17" s="3">
        <v>7</v>
      </c>
      <c r="H17" s="3">
        <v>1064</v>
      </c>
      <c r="I17" s="3">
        <v>305</v>
      </c>
      <c r="J17" s="3">
        <v>162</v>
      </c>
      <c r="K17" s="3">
        <v>0</v>
      </c>
      <c r="L17" s="3">
        <v>32</v>
      </c>
      <c r="M17" s="2">
        <f t="shared" si="0"/>
        <v>111</v>
      </c>
      <c r="N17" s="2"/>
      <c r="O17" s="2"/>
    </row>
    <row r="18" spans="1:15" ht="17.25" customHeight="1" x14ac:dyDescent="0.25">
      <c r="A18" s="1">
        <v>12</v>
      </c>
      <c r="B18" s="9" t="s">
        <v>50</v>
      </c>
      <c r="C18" s="2" t="s">
        <v>38</v>
      </c>
      <c r="D18" s="2">
        <v>59312</v>
      </c>
      <c r="E18" s="5">
        <v>27.6</v>
      </c>
      <c r="F18" s="3">
        <v>4</v>
      </c>
      <c r="G18" s="3">
        <v>26</v>
      </c>
      <c r="H18" s="3">
        <v>3395</v>
      </c>
      <c r="I18" s="3">
        <v>1096</v>
      </c>
      <c r="J18" s="3">
        <v>854</v>
      </c>
      <c r="K18" s="3">
        <v>1</v>
      </c>
      <c r="L18" s="3">
        <v>12</v>
      </c>
      <c r="M18" s="2">
        <f t="shared" si="0"/>
        <v>230</v>
      </c>
      <c r="N18" s="2"/>
      <c r="O18" s="2"/>
    </row>
    <row r="19" spans="1:15" ht="17.25" customHeight="1" x14ac:dyDescent="0.25">
      <c r="A19" s="1">
        <v>13</v>
      </c>
      <c r="B19" s="9" t="s">
        <v>51</v>
      </c>
      <c r="C19" s="2" t="s">
        <v>38</v>
      </c>
      <c r="D19" s="2">
        <v>59314</v>
      </c>
      <c r="E19" s="6">
        <v>41620</v>
      </c>
      <c r="F19" s="3">
        <v>3</v>
      </c>
      <c r="G19" s="3">
        <v>16</v>
      </c>
      <c r="H19" s="3">
        <v>3656</v>
      </c>
      <c r="I19" s="3">
        <v>1052</v>
      </c>
      <c r="J19" s="3">
        <v>945</v>
      </c>
      <c r="K19" s="3">
        <v>0</v>
      </c>
      <c r="L19" s="3">
        <v>16</v>
      </c>
      <c r="M19" s="2">
        <f t="shared" si="0"/>
        <v>91</v>
      </c>
      <c r="N19" s="2"/>
      <c r="O19" s="2"/>
    </row>
    <row r="20" spans="1:15" ht="17.25" customHeight="1" x14ac:dyDescent="0.25">
      <c r="A20" s="1">
        <v>14</v>
      </c>
      <c r="B20" s="9" t="s">
        <v>52</v>
      </c>
      <c r="C20" s="2" t="s">
        <v>38</v>
      </c>
      <c r="D20" s="2">
        <v>59315</v>
      </c>
      <c r="E20" s="6">
        <v>1937</v>
      </c>
      <c r="F20" s="3">
        <v>3</v>
      </c>
      <c r="G20" s="3">
        <v>10</v>
      </c>
      <c r="H20" s="3">
        <v>2307</v>
      </c>
      <c r="I20" s="3">
        <v>765</v>
      </c>
      <c r="J20" s="3">
        <v>491</v>
      </c>
      <c r="K20" s="3">
        <v>0</v>
      </c>
      <c r="L20" s="3">
        <v>61</v>
      </c>
      <c r="M20" s="2">
        <f t="shared" si="0"/>
        <v>213</v>
      </c>
      <c r="N20" s="2"/>
      <c r="O20" s="2"/>
    </row>
    <row r="21" spans="1:15" ht="17.25" customHeight="1" x14ac:dyDescent="0.25">
      <c r="A21" s="1">
        <v>15</v>
      </c>
      <c r="B21" s="9" t="s">
        <v>53</v>
      </c>
      <c r="C21" s="2" t="s">
        <v>38</v>
      </c>
      <c r="D21" s="2">
        <v>59319</v>
      </c>
      <c r="E21" s="6">
        <v>47.27</v>
      </c>
      <c r="F21" s="3">
        <v>3</v>
      </c>
      <c r="G21" s="3">
        <v>19</v>
      </c>
      <c r="H21" s="3">
        <v>4423</v>
      </c>
      <c r="I21" s="3">
        <v>1446</v>
      </c>
      <c r="J21" s="3">
        <v>920</v>
      </c>
      <c r="K21" s="3">
        <v>6</v>
      </c>
      <c r="L21" s="3">
        <v>47</v>
      </c>
      <c r="M21" s="2">
        <f t="shared" si="0"/>
        <v>479</v>
      </c>
      <c r="N21" s="2"/>
      <c r="O21" s="2"/>
    </row>
    <row r="22" spans="1:15" ht="17.25" customHeight="1" x14ac:dyDescent="0.25">
      <c r="A22" s="1">
        <v>16</v>
      </c>
      <c r="B22" s="9" t="s">
        <v>54</v>
      </c>
      <c r="C22" s="2" t="s">
        <v>38</v>
      </c>
      <c r="D22" s="2">
        <v>59319</v>
      </c>
      <c r="E22" s="6">
        <v>34.24</v>
      </c>
      <c r="F22" s="3">
        <v>5</v>
      </c>
      <c r="G22" s="3">
        <v>24</v>
      </c>
      <c r="H22" s="3">
        <v>4718</v>
      </c>
      <c r="I22" s="3">
        <v>1300</v>
      </c>
      <c r="J22" s="3">
        <v>1225</v>
      </c>
      <c r="K22" s="3">
        <v>2</v>
      </c>
      <c r="L22" s="3">
        <v>24</v>
      </c>
      <c r="M22" s="2">
        <f t="shared" si="0"/>
        <v>51</v>
      </c>
      <c r="N22" s="2"/>
      <c r="O22" s="2"/>
    </row>
    <row r="23" spans="1:15" ht="17.25" customHeight="1" x14ac:dyDescent="0.25">
      <c r="A23" s="1">
        <v>17</v>
      </c>
      <c r="B23" s="9" t="s">
        <v>55</v>
      </c>
      <c r="C23" s="2" t="s">
        <v>38</v>
      </c>
      <c r="D23" s="2">
        <v>59319</v>
      </c>
      <c r="E23" s="6">
        <v>83.554000000000002</v>
      </c>
      <c r="F23" s="3">
        <v>9</v>
      </c>
      <c r="G23" s="3">
        <v>33</v>
      </c>
      <c r="H23" s="3">
        <v>6116</v>
      </c>
      <c r="I23" s="3">
        <v>1529</v>
      </c>
      <c r="J23" s="3">
        <v>1394</v>
      </c>
      <c r="K23" s="3">
        <v>2</v>
      </c>
      <c r="L23" s="3">
        <v>14</v>
      </c>
      <c r="M23" s="2">
        <f t="shared" si="0"/>
        <v>121</v>
      </c>
      <c r="N23" s="2"/>
      <c r="O23" s="2"/>
    </row>
    <row r="24" spans="1:15" ht="17.25" customHeight="1" x14ac:dyDescent="0.25">
      <c r="A24" s="1">
        <v>18</v>
      </c>
      <c r="B24" s="9" t="s">
        <v>56</v>
      </c>
      <c r="C24" s="2" t="s">
        <v>38</v>
      </c>
      <c r="D24" s="2">
        <v>59311</v>
      </c>
      <c r="E24" s="6">
        <v>29.28</v>
      </c>
      <c r="F24" s="3">
        <v>5</v>
      </c>
      <c r="G24" s="3">
        <v>19</v>
      </c>
      <c r="H24" s="3">
        <v>1999</v>
      </c>
      <c r="I24" s="3">
        <v>873</v>
      </c>
      <c r="J24" s="3">
        <v>715</v>
      </c>
      <c r="K24" s="3">
        <v>1</v>
      </c>
      <c r="L24" s="3">
        <v>2</v>
      </c>
      <c r="M24" s="2">
        <f t="shared" si="0"/>
        <v>156</v>
      </c>
      <c r="N24" s="2"/>
      <c r="O24" s="2"/>
    </row>
    <row r="25" spans="1:15" ht="17.25" customHeight="1" x14ac:dyDescent="0.25">
      <c r="A25" s="1">
        <v>19</v>
      </c>
      <c r="B25" s="9" t="s">
        <v>57</v>
      </c>
      <c r="C25" s="2" t="s">
        <v>38</v>
      </c>
      <c r="D25" s="2">
        <v>59317</v>
      </c>
      <c r="E25" s="6">
        <v>15.92</v>
      </c>
      <c r="F25" s="3">
        <v>3</v>
      </c>
      <c r="G25" s="3">
        <v>22</v>
      </c>
      <c r="H25" s="3">
        <v>3118</v>
      </c>
      <c r="I25" s="3">
        <v>1021</v>
      </c>
      <c r="J25" s="3">
        <v>823</v>
      </c>
      <c r="K25" s="3">
        <v>2</v>
      </c>
      <c r="L25" s="3">
        <v>9</v>
      </c>
      <c r="M25" s="2">
        <f t="shared" si="0"/>
        <v>189</v>
      </c>
      <c r="N25" s="2"/>
      <c r="O25" s="2"/>
    </row>
    <row r="26" spans="1:15" ht="17.25" customHeight="1" x14ac:dyDescent="0.25">
      <c r="A26" s="1">
        <v>20</v>
      </c>
      <c r="B26" s="9" t="s">
        <v>58</v>
      </c>
      <c r="C26" s="2" t="s">
        <v>38</v>
      </c>
      <c r="D26" s="2">
        <v>59316</v>
      </c>
      <c r="E26" s="6">
        <v>102.97</v>
      </c>
      <c r="F26" s="3">
        <v>9</v>
      </c>
      <c r="G26" s="3">
        <v>44</v>
      </c>
      <c r="H26" s="3">
        <v>10799</v>
      </c>
      <c r="I26" s="3">
        <v>2640</v>
      </c>
      <c r="J26" s="3">
        <v>2709</v>
      </c>
      <c r="K26" s="3">
        <v>4</v>
      </c>
      <c r="L26" s="3">
        <v>123</v>
      </c>
      <c r="M26" s="2">
        <f t="shared" si="0"/>
        <v>-192</v>
      </c>
      <c r="N26" s="2"/>
      <c r="O26" s="2"/>
    </row>
    <row r="27" spans="1:15" ht="17.25" customHeight="1" x14ac:dyDescent="0.25">
      <c r="A27" s="1">
        <v>21</v>
      </c>
      <c r="B27" s="9" t="s">
        <v>59</v>
      </c>
      <c r="C27" s="2" t="s">
        <v>38</v>
      </c>
      <c r="D27" s="2">
        <v>59311</v>
      </c>
      <c r="E27" s="6">
        <v>78.444999999999993</v>
      </c>
      <c r="F27" s="3">
        <v>7</v>
      </c>
      <c r="G27" s="3">
        <v>23</v>
      </c>
      <c r="H27" s="3">
        <v>6012</v>
      </c>
      <c r="I27" s="3">
        <v>1623</v>
      </c>
      <c r="J27" s="3">
        <v>1399</v>
      </c>
      <c r="K27" s="3">
        <v>0</v>
      </c>
      <c r="L27" s="3">
        <v>2</v>
      </c>
      <c r="M27" s="2">
        <f t="shared" si="0"/>
        <v>222</v>
      </c>
      <c r="N27" s="2"/>
      <c r="O27" s="2"/>
    </row>
    <row r="28" spans="1:15" ht="17.25" customHeight="1" x14ac:dyDescent="0.25">
      <c r="A28" s="1">
        <v>22</v>
      </c>
      <c r="B28" s="9" t="s">
        <v>60</v>
      </c>
      <c r="C28" s="2" t="s">
        <v>38</v>
      </c>
      <c r="D28" s="2">
        <v>59314</v>
      </c>
      <c r="E28" s="6">
        <v>161.98500000000001</v>
      </c>
      <c r="F28" s="3">
        <v>4</v>
      </c>
      <c r="G28" s="3">
        <v>28</v>
      </c>
      <c r="H28" s="3">
        <v>9042</v>
      </c>
      <c r="I28" s="3">
        <v>2774</v>
      </c>
      <c r="J28" s="3">
        <v>2156</v>
      </c>
      <c r="K28" s="3">
        <v>2</v>
      </c>
      <c r="L28" s="3">
        <v>25</v>
      </c>
      <c r="M28" s="2">
        <f t="shared" si="0"/>
        <v>593</v>
      </c>
      <c r="N28" s="2"/>
      <c r="O28" s="2"/>
    </row>
    <row r="29" spans="1:15" ht="17.25" customHeight="1" x14ac:dyDescent="0.25">
      <c r="A29" s="1">
        <v>23</v>
      </c>
      <c r="B29" s="9" t="s">
        <v>61</v>
      </c>
      <c r="C29" s="2" t="s">
        <v>38</v>
      </c>
      <c r="D29" s="2">
        <v>59317</v>
      </c>
      <c r="E29" s="6">
        <v>34.575000000000003</v>
      </c>
      <c r="F29" s="3">
        <v>6</v>
      </c>
      <c r="G29" s="3">
        <v>27</v>
      </c>
      <c r="H29" s="3">
        <v>5955</v>
      </c>
      <c r="I29" s="3">
        <v>2056</v>
      </c>
      <c r="J29" s="3">
        <v>1538</v>
      </c>
      <c r="K29" s="3">
        <v>12</v>
      </c>
      <c r="L29" s="3">
        <v>21</v>
      </c>
      <c r="M29" s="2">
        <f t="shared" si="0"/>
        <v>497</v>
      </c>
      <c r="N29" s="2"/>
      <c r="O29" s="2"/>
    </row>
    <row r="30" spans="1:15" ht="17.25" customHeight="1" x14ac:dyDescent="0.25">
      <c r="A30" s="1">
        <v>24</v>
      </c>
      <c r="B30" s="9" t="s">
        <v>62</v>
      </c>
      <c r="C30" s="2" t="s">
        <v>38</v>
      </c>
      <c r="D30" s="2">
        <v>59318</v>
      </c>
      <c r="E30" s="6">
        <v>322.83</v>
      </c>
      <c r="F30" s="3">
        <v>5</v>
      </c>
      <c r="G30" s="3">
        <v>27</v>
      </c>
      <c r="H30" s="3">
        <v>3031</v>
      </c>
      <c r="I30" s="3">
        <v>986</v>
      </c>
      <c r="J30" s="3">
        <v>822</v>
      </c>
      <c r="K30" s="3">
        <v>0</v>
      </c>
      <c r="L30" s="3">
        <v>20</v>
      </c>
      <c r="M30" s="2">
        <f t="shared" si="0"/>
        <v>144</v>
      </c>
      <c r="N30" s="2"/>
      <c r="O30" s="2"/>
    </row>
    <row r="31" spans="1:15" ht="17.25" customHeight="1" x14ac:dyDescent="0.25">
      <c r="A31" s="1">
        <v>25</v>
      </c>
      <c r="B31" s="9" t="s">
        <v>63</v>
      </c>
      <c r="C31" s="2" t="s">
        <v>38</v>
      </c>
      <c r="D31" s="2">
        <v>59318</v>
      </c>
      <c r="E31" s="6">
        <v>26.256</v>
      </c>
      <c r="F31" s="3">
        <v>5</v>
      </c>
      <c r="G31" s="3">
        <v>23</v>
      </c>
      <c r="H31" s="3">
        <v>3383</v>
      </c>
      <c r="I31" s="3">
        <v>1218</v>
      </c>
      <c r="J31" s="3">
        <v>721</v>
      </c>
      <c r="K31" s="3">
        <v>4</v>
      </c>
      <c r="L31" s="3">
        <v>12</v>
      </c>
      <c r="M31" s="2">
        <f t="shared" si="0"/>
        <v>485</v>
      </c>
      <c r="N31" s="2"/>
      <c r="O31" s="2"/>
    </row>
    <row r="32" spans="1:15" x14ac:dyDescent="0.25">
      <c r="A32" s="90" t="s">
        <v>65</v>
      </c>
      <c r="B32" s="90"/>
      <c r="C32" s="90"/>
      <c r="D32" s="90"/>
      <c r="E32" s="10">
        <f>SUM(E7:E31)</f>
        <v>44901.34399999999</v>
      </c>
      <c r="F32" s="11">
        <f t="shared" ref="F32:L32" si="1">SUM(F7:F31)</f>
        <v>110</v>
      </c>
      <c r="G32" s="11">
        <f t="shared" si="1"/>
        <v>500</v>
      </c>
      <c r="H32" s="11">
        <f t="shared" si="1"/>
        <v>94213</v>
      </c>
      <c r="I32" s="11">
        <f t="shared" si="1"/>
        <v>28523</v>
      </c>
      <c r="J32" s="11">
        <f t="shared" si="1"/>
        <v>22831</v>
      </c>
      <c r="K32" s="11">
        <f t="shared" si="1"/>
        <v>45</v>
      </c>
      <c r="L32" s="11">
        <f t="shared" si="1"/>
        <v>599</v>
      </c>
      <c r="M32" s="80">
        <f>SUM(M7:M25)+SUM(M27:M31)</f>
        <v>5195</v>
      </c>
      <c r="N32" s="2"/>
      <c r="O32" s="2"/>
    </row>
    <row r="34" spans="1:13" x14ac:dyDescent="0.25">
      <c r="A34" s="59" t="s">
        <v>180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75" t="s">
        <v>176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x14ac:dyDescent="0.25">
      <c r="A36" s="75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13" x14ac:dyDescent="0.25">
      <c r="A37" s="75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x14ac:dyDescent="0.25">
      <c r="A38" s="75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79" t="s">
        <v>167</v>
      </c>
      <c r="K40" s="47"/>
      <c r="L40" s="47"/>
      <c r="M40" s="47"/>
    </row>
    <row r="41" spans="1:13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79" t="s">
        <v>168</v>
      </c>
      <c r="K41" s="47"/>
      <c r="L41" s="47"/>
      <c r="M41" s="47"/>
    </row>
    <row r="42" spans="1:13" ht="15.75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72"/>
      <c r="K42" s="47"/>
      <c r="L42" s="47"/>
      <c r="M42" s="47"/>
    </row>
    <row r="43" spans="1:13" ht="15.75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73"/>
      <c r="K43" s="47"/>
      <c r="L43" s="47"/>
      <c r="M43" s="47"/>
    </row>
    <row r="44" spans="1:13" ht="15.75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73"/>
      <c r="K44" s="47"/>
      <c r="L44" s="47"/>
      <c r="M44" s="47"/>
    </row>
    <row r="45" spans="1:13" ht="15.75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74" t="s">
        <v>169</v>
      </c>
      <c r="K45" s="47"/>
      <c r="L45" s="47"/>
      <c r="M45" s="47"/>
    </row>
    <row r="46" spans="1:13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71" t="s">
        <v>170</v>
      </c>
      <c r="K46" s="47"/>
      <c r="L46" s="47"/>
      <c r="M46" s="47"/>
    </row>
    <row r="47" spans="1:13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71" t="s">
        <v>171</v>
      </c>
      <c r="K47" s="47"/>
      <c r="L47" s="47"/>
      <c r="M47" s="47"/>
    </row>
  </sheetData>
  <mergeCells count="12">
    <mergeCell ref="A1:N2"/>
    <mergeCell ref="K5:L5"/>
    <mergeCell ref="A32:D32"/>
    <mergeCell ref="A5:A6"/>
    <mergeCell ref="B5:B6"/>
    <mergeCell ref="C5:C6"/>
    <mergeCell ref="H5:H6"/>
    <mergeCell ref="I5:I6"/>
    <mergeCell ref="J5:J6"/>
    <mergeCell ref="M5:M6"/>
    <mergeCell ref="N5:O5"/>
    <mergeCell ref="A3:O3"/>
  </mergeCells>
  <printOptions horizontalCentered="1"/>
  <pageMargins left="0.59055118110236227" right="0.39370078740157483" top="0.74803149606299213" bottom="0.74803149606299213" header="0" footer="0"/>
  <pageSetup paperSize="1000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37"/>
  <sheetViews>
    <sheetView view="pageBreakPreview" zoomScale="60" zoomScaleNormal="100" workbookViewId="0">
      <selection activeCell="M22" sqref="M22"/>
    </sheetView>
  </sheetViews>
  <sheetFormatPr defaultRowHeight="15" x14ac:dyDescent="0.25"/>
  <cols>
    <col min="1" max="1" width="4.7109375" customWidth="1"/>
    <col min="2" max="2" width="15.7109375" bestFit="1" customWidth="1"/>
    <col min="3" max="3" width="11.28515625" bestFit="1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1.5703125" customWidth="1"/>
    <col min="9" max="9" width="10.5703125" bestFit="1" customWidth="1"/>
    <col min="10" max="11" width="8.42578125" customWidth="1"/>
    <col min="12" max="12" width="9" customWidth="1"/>
    <col min="13" max="13" width="12.28515625" bestFit="1" customWidth="1"/>
    <col min="14" max="14" width="7.85546875" hidden="1" customWidth="1"/>
    <col min="15" max="15" width="9.5703125" hidden="1" customWidth="1"/>
  </cols>
  <sheetData>
    <row r="1" spans="1:15" x14ac:dyDescent="0.25">
      <c r="A1" s="81" t="s">
        <v>181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62.2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7" t="s">
        <v>163</v>
      </c>
      <c r="O6" s="7" t="s">
        <v>164</v>
      </c>
    </row>
    <row r="7" spans="1:15" ht="21.75" customHeight="1" x14ac:dyDescent="0.25">
      <c r="A7" s="1">
        <v>1</v>
      </c>
      <c r="B7" s="2" t="s">
        <v>67</v>
      </c>
      <c r="C7" s="2" t="s">
        <v>66</v>
      </c>
      <c r="D7" s="2">
        <v>59332</v>
      </c>
      <c r="E7" s="6">
        <v>137.98500000000001</v>
      </c>
      <c r="F7" s="3">
        <v>4</v>
      </c>
      <c r="G7" s="3">
        <v>26</v>
      </c>
      <c r="H7" s="3">
        <v>6872</v>
      </c>
      <c r="I7" s="3">
        <v>2088</v>
      </c>
      <c r="J7" s="3">
        <v>1130</v>
      </c>
      <c r="K7" s="3">
        <v>1</v>
      </c>
      <c r="L7" s="3">
        <v>138</v>
      </c>
      <c r="M7" s="2">
        <f>I7-(J7+L7)</f>
        <v>820</v>
      </c>
      <c r="N7" s="2"/>
      <c r="O7" s="2"/>
    </row>
    <row r="8" spans="1:15" ht="21.75" customHeight="1" x14ac:dyDescent="0.25">
      <c r="A8" s="1">
        <v>2</v>
      </c>
      <c r="B8" s="2" t="s">
        <v>68</v>
      </c>
      <c r="C8" s="2" t="s">
        <v>66</v>
      </c>
      <c r="D8" s="2">
        <v>59332</v>
      </c>
      <c r="E8" s="6">
        <v>189.96</v>
      </c>
      <c r="F8" s="3">
        <v>22</v>
      </c>
      <c r="G8" s="3">
        <v>4</v>
      </c>
      <c r="H8" s="3">
        <v>4676</v>
      </c>
      <c r="I8" s="3">
        <v>1455</v>
      </c>
      <c r="J8" s="3">
        <v>1118</v>
      </c>
      <c r="K8" s="3">
        <v>4</v>
      </c>
      <c r="L8" s="3">
        <v>32</v>
      </c>
      <c r="M8" s="2">
        <f t="shared" ref="M8:M21" si="0">I8-(J8+L8)</f>
        <v>305</v>
      </c>
      <c r="N8" s="2"/>
      <c r="O8" s="2"/>
    </row>
    <row r="9" spans="1:15" ht="21.75" customHeight="1" x14ac:dyDescent="0.25">
      <c r="A9" s="1">
        <v>3</v>
      </c>
      <c r="B9" s="2" t="s">
        <v>69</v>
      </c>
      <c r="C9" s="2" t="s">
        <v>66</v>
      </c>
      <c r="D9" s="2">
        <v>59332</v>
      </c>
      <c r="E9" s="6">
        <v>125.11</v>
      </c>
      <c r="F9" s="3">
        <v>3</v>
      </c>
      <c r="G9" s="3">
        <v>23</v>
      </c>
      <c r="H9" s="3">
        <v>5400</v>
      </c>
      <c r="I9" s="4">
        <v>1712</v>
      </c>
      <c r="J9" s="3">
        <v>1677</v>
      </c>
      <c r="K9" s="3">
        <v>4</v>
      </c>
      <c r="L9" s="3">
        <v>35</v>
      </c>
      <c r="M9" s="2">
        <f t="shared" si="0"/>
        <v>0</v>
      </c>
      <c r="N9" s="2"/>
      <c r="O9" s="2"/>
    </row>
    <row r="10" spans="1:15" ht="21.75" customHeight="1" x14ac:dyDescent="0.25">
      <c r="A10" s="1">
        <v>4</v>
      </c>
      <c r="B10" s="2" t="s">
        <v>70</v>
      </c>
      <c r="C10" s="2" t="s">
        <v>66</v>
      </c>
      <c r="D10" s="2">
        <v>59332</v>
      </c>
      <c r="E10" s="6">
        <v>203</v>
      </c>
      <c r="F10" s="3">
        <v>2</v>
      </c>
      <c r="G10" s="3">
        <v>18</v>
      </c>
      <c r="H10" s="3">
        <v>3725</v>
      </c>
      <c r="I10" s="3">
        <v>1125</v>
      </c>
      <c r="J10" s="3">
        <v>905</v>
      </c>
      <c r="K10" s="3">
        <v>6</v>
      </c>
      <c r="L10" s="3">
        <v>100</v>
      </c>
      <c r="M10" s="2">
        <f t="shared" si="0"/>
        <v>120</v>
      </c>
      <c r="N10" s="2"/>
      <c r="O10" s="2"/>
    </row>
    <row r="11" spans="1:15" ht="21.75" customHeight="1" x14ac:dyDescent="0.25">
      <c r="A11" s="1">
        <v>5</v>
      </c>
      <c r="B11" s="2" t="s">
        <v>71</v>
      </c>
      <c r="C11" s="2" t="s">
        <v>66</v>
      </c>
      <c r="D11" s="2">
        <v>59332</v>
      </c>
      <c r="E11" s="6">
        <v>261.166</v>
      </c>
      <c r="F11" s="3">
        <v>2</v>
      </c>
      <c r="G11" s="3">
        <v>20</v>
      </c>
      <c r="H11" s="3">
        <v>3455</v>
      </c>
      <c r="I11" s="3">
        <v>1167</v>
      </c>
      <c r="J11" s="3">
        <v>1056</v>
      </c>
      <c r="K11" s="3">
        <v>1</v>
      </c>
      <c r="L11" s="3">
        <v>30</v>
      </c>
      <c r="M11" s="2">
        <f t="shared" si="0"/>
        <v>81</v>
      </c>
      <c r="N11" s="2"/>
      <c r="O11" s="2"/>
    </row>
    <row r="12" spans="1:15" ht="21.75" customHeight="1" x14ac:dyDescent="0.25">
      <c r="A12" s="1">
        <v>6</v>
      </c>
      <c r="B12" s="2" t="s">
        <v>72</v>
      </c>
      <c r="C12" s="2" t="s">
        <v>66</v>
      </c>
      <c r="D12" s="2">
        <v>59332</v>
      </c>
      <c r="E12" s="6">
        <v>179</v>
      </c>
      <c r="F12" s="3">
        <v>4</v>
      </c>
      <c r="G12" s="3">
        <v>34</v>
      </c>
      <c r="H12" s="3">
        <v>7415</v>
      </c>
      <c r="I12" s="3">
        <v>2449</v>
      </c>
      <c r="J12" s="3">
        <v>2040</v>
      </c>
      <c r="K12" s="3">
        <v>12</v>
      </c>
      <c r="L12" s="3">
        <v>20</v>
      </c>
      <c r="M12" s="2">
        <f t="shared" si="0"/>
        <v>389</v>
      </c>
      <c r="N12" s="2"/>
      <c r="O12" s="2"/>
    </row>
    <row r="13" spans="1:15" ht="21.75" customHeight="1" x14ac:dyDescent="0.25">
      <c r="A13" s="1">
        <v>7</v>
      </c>
      <c r="B13" s="2" t="s">
        <v>66</v>
      </c>
      <c r="C13" s="2" t="s">
        <v>66</v>
      </c>
      <c r="D13" s="2">
        <v>59332</v>
      </c>
      <c r="E13" s="6">
        <v>333.666</v>
      </c>
      <c r="F13" s="3">
        <v>8</v>
      </c>
      <c r="G13" s="3">
        <v>42</v>
      </c>
      <c r="H13" s="3">
        <v>9151</v>
      </c>
      <c r="I13" s="3">
        <v>2379</v>
      </c>
      <c r="J13" s="3">
        <v>2276</v>
      </c>
      <c r="K13" s="3">
        <v>1</v>
      </c>
      <c r="L13" s="3">
        <v>53</v>
      </c>
      <c r="M13" s="2">
        <f t="shared" si="0"/>
        <v>50</v>
      </c>
      <c r="N13" s="2"/>
      <c r="O13" s="2"/>
    </row>
    <row r="14" spans="1:15" ht="21.75" customHeight="1" x14ac:dyDescent="0.25">
      <c r="A14" s="1">
        <v>8</v>
      </c>
      <c r="B14" s="2" t="s">
        <v>73</v>
      </c>
      <c r="C14" s="2" t="s">
        <v>66</v>
      </c>
      <c r="D14" s="2">
        <v>59332</v>
      </c>
      <c r="E14" s="13">
        <v>174.12</v>
      </c>
      <c r="F14" s="3">
        <v>5</v>
      </c>
      <c r="G14" s="3">
        <v>29</v>
      </c>
      <c r="H14" s="3">
        <v>6509</v>
      </c>
      <c r="I14" s="3">
        <v>1951</v>
      </c>
      <c r="J14" s="3">
        <v>2029</v>
      </c>
      <c r="K14" s="3">
        <v>2</v>
      </c>
      <c r="L14" s="3">
        <v>58</v>
      </c>
      <c r="M14" s="2">
        <f t="shared" si="0"/>
        <v>-136</v>
      </c>
      <c r="N14" s="2"/>
      <c r="O14" s="2"/>
    </row>
    <row r="15" spans="1:15" ht="21.75" customHeight="1" x14ac:dyDescent="0.25">
      <c r="A15" s="1">
        <v>9</v>
      </c>
      <c r="B15" s="2" t="s">
        <v>74</v>
      </c>
      <c r="C15" s="2" t="s">
        <v>66</v>
      </c>
      <c r="D15" s="2">
        <v>59332</v>
      </c>
      <c r="E15" s="6">
        <v>308</v>
      </c>
      <c r="F15" s="3">
        <v>7</v>
      </c>
      <c r="G15" s="3">
        <v>41</v>
      </c>
      <c r="H15" s="3">
        <v>11949</v>
      </c>
      <c r="I15" s="3">
        <v>3279</v>
      </c>
      <c r="J15" s="3">
        <v>3179</v>
      </c>
      <c r="K15" s="3">
        <v>6</v>
      </c>
      <c r="L15" s="3">
        <v>123</v>
      </c>
      <c r="M15" s="2">
        <f t="shared" si="0"/>
        <v>-23</v>
      </c>
      <c r="N15" s="2"/>
      <c r="O15" s="2"/>
    </row>
    <row r="16" spans="1:15" ht="21.75" customHeight="1" x14ac:dyDescent="0.25">
      <c r="A16" s="1">
        <v>10</v>
      </c>
      <c r="B16" s="2" t="s">
        <v>75</v>
      </c>
      <c r="C16" s="2" t="s">
        <v>66</v>
      </c>
      <c r="D16" s="2">
        <v>59332</v>
      </c>
      <c r="E16" s="6">
        <v>233.32</v>
      </c>
      <c r="F16" s="3">
        <v>7</v>
      </c>
      <c r="G16" s="3">
        <v>48</v>
      </c>
      <c r="H16" s="16">
        <v>11500</v>
      </c>
      <c r="I16" s="3">
        <v>2720</v>
      </c>
      <c r="J16" s="3">
        <v>2174</v>
      </c>
      <c r="K16" s="3">
        <v>7</v>
      </c>
      <c r="L16" s="3">
        <v>70</v>
      </c>
      <c r="M16" s="2">
        <f t="shared" si="0"/>
        <v>476</v>
      </c>
      <c r="N16" s="2"/>
      <c r="O16" s="2"/>
    </row>
    <row r="17" spans="1:15" ht="21.75" customHeight="1" x14ac:dyDescent="0.25">
      <c r="A17" s="1">
        <v>11</v>
      </c>
      <c r="B17" s="2" t="s">
        <v>76</v>
      </c>
      <c r="C17" s="2" t="s">
        <v>66</v>
      </c>
      <c r="D17" s="2">
        <v>59332</v>
      </c>
      <c r="E17" s="6">
        <v>18341</v>
      </c>
      <c r="F17" s="3">
        <v>4</v>
      </c>
      <c r="G17" s="3">
        <v>28</v>
      </c>
      <c r="H17" s="3">
        <v>7478</v>
      </c>
      <c r="I17" s="3">
        <v>2109</v>
      </c>
      <c r="J17" s="3">
        <v>1813</v>
      </c>
      <c r="K17" s="3">
        <v>2</v>
      </c>
      <c r="L17" s="3">
        <v>115</v>
      </c>
      <c r="M17" s="2">
        <f t="shared" si="0"/>
        <v>181</v>
      </c>
      <c r="N17" s="2"/>
      <c r="O17" s="2"/>
    </row>
    <row r="18" spans="1:15" ht="21.75" customHeight="1" x14ac:dyDescent="0.25">
      <c r="A18" s="1">
        <v>12</v>
      </c>
      <c r="B18" s="9" t="s">
        <v>77</v>
      </c>
      <c r="C18" s="2" t="s">
        <v>66</v>
      </c>
      <c r="D18" s="2">
        <v>59332</v>
      </c>
      <c r="E18" s="5">
        <v>28.837</v>
      </c>
      <c r="F18" s="3">
        <v>4</v>
      </c>
      <c r="G18" s="3">
        <v>36</v>
      </c>
      <c r="H18" s="3">
        <v>9155</v>
      </c>
      <c r="I18" s="3">
        <v>2509</v>
      </c>
      <c r="J18" s="3">
        <v>1935</v>
      </c>
      <c r="K18" s="3">
        <v>1</v>
      </c>
      <c r="L18" s="3">
        <v>45</v>
      </c>
      <c r="M18" s="2">
        <f t="shared" si="0"/>
        <v>529</v>
      </c>
      <c r="N18" s="2"/>
      <c r="O18" s="2"/>
    </row>
    <row r="19" spans="1:15" ht="21.75" customHeight="1" x14ac:dyDescent="0.25">
      <c r="A19" s="1">
        <v>13</v>
      </c>
      <c r="B19" s="9" t="s">
        <v>78</v>
      </c>
      <c r="C19" s="2" t="s">
        <v>66</v>
      </c>
      <c r="D19" s="2">
        <v>59332</v>
      </c>
      <c r="E19" s="6">
        <v>256.31599999999997</v>
      </c>
      <c r="F19" s="3">
        <v>4</v>
      </c>
      <c r="G19" s="3">
        <v>33</v>
      </c>
      <c r="H19" s="3">
        <v>9333</v>
      </c>
      <c r="I19" s="3">
        <v>3031</v>
      </c>
      <c r="J19" s="3">
        <v>2143</v>
      </c>
      <c r="K19" s="3">
        <v>6</v>
      </c>
      <c r="L19" s="3">
        <v>37</v>
      </c>
      <c r="M19" s="2">
        <f t="shared" si="0"/>
        <v>851</v>
      </c>
      <c r="N19" s="2"/>
      <c r="O19" s="2"/>
    </row>
    <row r="20" spans="1:15" ht="21.75" customHeight="1" x14ac:dyDescent="0.25">
      <c r="A20" s="1">
        <v>14</v>
      </c>
      <c r="B20" s="9" t="s">
        <v>79</v>
      </c>
      <c r="C20" s="2" t="s">
        <v>66</v>
      </c>
      <c r="D20" s="2">
        <v>59332</v>
      </c>
      <c r="E20" s="6">
        <v>185.58</v>
      </c>
      <c r="F20" s="3">
        <v>3</v>
      </c>
      <c r="G20" s="3">
        <v>15</v>
      </c>
      <c r="H20" s="3">
        <v>2565</v>
      </c>
      <c r="I20" s="3">
        <v>833</v>
      </c>
      <c r="J20" s="3">
        <v>550</v>
      </c>
      <c r="K20" s="3">
        <v>38</v>
      </c>
      <c r="L20" s="3">
        <v>125</v>
      </c>
      <c r="M20" s="2">
        <f t="shared" si="0"/>
        <v>158</v>
      </c>
      <c r="N20" s="2"/>
      <c r="O20" s="2"/>
    </row>
    <row r="21" spans="1:15" ht="21.75" customHeight="1" x14ac:dyDescent="0.25">
      <c r="A21" s="1">
        <v>15</v>
      </c>
      <c r="B21" s="9" t="s">
        <v>80</v>
      </c>
      <c r="C21" s="2" t="s">
        <v>66</v>
      </c>
      <c r="D21" s="2">
        <v>59332</v>
      </c>
      <c r="E21" s="6">
        <v>289.50400000000002</v>
      </c>
      <c r="F21" s="3">
        <v>6</v>
      </c>
      <c r="G21" s="3">
        <v>29</v>
      </c>
      <c r="H21" s="3">
        <v>7164</v>
      </c>
      <c r="I21" s="3">
        <v>1980</v>
      </c>
      <c r="J21" s="3">
        <v>1875</v>
      </c>
      <c r="K21" s="3">
        <v>1</v>
      </c>
      <c r="L21" s="3">
        <v>35</v>
      </c>
      <c r="M21" s="2">
        <f t="shared" si="0"/>
        <v>70</v>
      </c>
      <c r="N21" s="2"/>
      <c r="O21" s="2"/>
    </row>
    <row r="22" spans="1:15" ht="21.75" customHeight="1" x14ac:dyDescent="0.25">
      <c r="A22" s="90" t="s">
        <v>65</v>
      </c>
      <c r="B22" s="90"/>
      <c r="C22" s="90"/>
      <c r="D22" s="90"/>
      <c r="E22" s="10">
        <f t="shared" ref="E22:L22" si="1">SUM(E7:E21)</f>
        <v>21246.564000000002</v>
      </c>
      <c r="F22" s="11">
        <f t="shared" si="1"/>
        <v>85</v>
      </c>
      <c r="G22" s="11">
        <f t="shared" si="1"/>
        <v>426</v>
      </c>
      <c r="H22" s="11">
        <f t="shared" si="1"/>
        <v>106347</v>
      </c>
      <c r="I22" s="11">
        <f t="shared" si="1"/>
        <v>30787</v>
      </c>
      <c r="J22" s="11">
        <f t="shared" si="1"/>
        <v>25900</v>
      </c>
      <c r="K22" s="11">
        <f t="shared" si="1"/>
        <v>92</v>
      </c>
      <c r="L22" s="11">
        <f t="shared" si="1"/>
        <v>1016</v>
      </c>
      <c r="M22" s="80">
        <f>SUM(M7:M13)+SUM(M16:M21)</f>
        <v>4030</v>
      </c>
      <c r="N22" s="2"/>
      <c r="O22" s="2"/>
    </row>
    <row r="24" spans="1:15" x14ac:dyDescent="0.25">
      <c r="A24" s="59" t="s">
        <v>182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75" t="s">
        <v>176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75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5" x14ac:dyDescent="0.25">
      <c r="A27" s="7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5" x14ac:dyDescent="0.25">
      <c r="A28" s="75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9" t="s">
        <v>167</v>
      </c>
      <c r="K30" s="47"/>
      <c r="L30" s="47"/>
      <c r="M30" s="47"/>
    </row>
    <row r="31" spans="1:1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9" t="s">
        <v>168</v>
      </c>
      <c r="K31" s="47"/>
      <c r="L31" s="47"/>
      <c r="M31" s="47"/>
    </row>
    <row r="32" spans="1:15" ht="15.7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2"/>
      <c r="K32" s="47"/>
      <c r="L32" s="47"/>
      <c r="M32" s="47"/>
    </row>
    <row r="33" spans="1:13" ht="15.75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3"/>
      <c r="K33" s="47"/>
      <c r="L33" s="47"/>
      <c r="M33" s="47"/>
    </row>
    <row r="34" spans="1:13" ht="15.75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73"/>
      <c r="K34" s="47"/>
      <c r="L34" s="47"/>
      <c r="M34" s="47"/>
    </row>
    <row r="35" spans="1:13" ht="15.75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74" t="s">
        <v>169</v>
      </c>
      <c r="K35" s="47"/>
      <c r="L35" s="47"/>
      <c r="M35" s="47"/>
    </row>
    <row r="36" spans="1:13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71" t="s">
        <v>170</v>
      </c>
      <c r="K36" s="47"/>
      <c r="L36" s="47"/>
      <c r="M36" s="47"/>
    </row>
    <row r="37" spans="1:13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71" t="s">
        <v>171</v>
      </c>
      <c r="K37" s="47"/>
      <c r="L37" s="47"/>
      <c r="M37" s="47"/>
    </row>
  </sheetData>
  <mergeCells count="11">
    <mergeCell ref="A22:D22"/>
    <mergeCell ref="A5:A6"/>
    <mergeCell ref="B5:B6"/>
    <mergeCell ref="C5:C6"/>
    <mergeCell ref="H5:H6"/>
    <mergeCell ref="I5:I6"/>
    <mergeCell ref="J5:J6"/>
    <mergeCell ref="M5:M6"/>
    <mergeCell ref="N5:O5"/>
    <mergeCell ref="A1:O2"/>
    <mergeCell ref="K5:L5"/>
  </mergeCells>
  <printOptions horizontalCentered="1"/>
  <pageMargins left="0.59055118110236227" right="0.39370078740157483" top="0.39370078740157483" bottom="0.39370078740157483" header="0" footer="0"/>
  <pageSetup paperSize="10000" scale="98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4"/>
  <sheetViews>
    <sheetView view="pageBreakPreview" zoomScale="85" zoomScaleNormal="100" zoomScaleSheetLayoutView="85" workbookViewId="0">
      <selection activeCell="M19" sqref="M19"/>
    </sheetView>
  </sheetViews>
  <sheetFormatPr defaultRowHeight="15" x14ac:dyDescent="0.25"/>
  <cols>
    <col min="1" max="1" width="4.7109375" customWidth="1"/>
    <col min="2" max="2" width="15.7109375" bestFit="1" customWidth="1"/>
    <col min="3" max="3" width="11.28515625" bestFit="1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0.28515625" customWidth="1"/>
    <col min="9" max="9" width="8.85546875" customWidth="1"/>
    <col min="10" max="10" width="8.7109375" customWidth="1"/>
    <col min="11" max="11" width="8.85546875" customWidth="1"/>
    <col min="12" max="12" width="7.7109375" customWidth="1"/>
    <col min="13" max="13" width="12.28515625" bestFit="1" customWidth="1"/>
    <col min="14" max="15" width="0" hidden="1" customWidth="1"/>
  </cols>
  <sheetData>
    <row r="1" spans="1:15" x14ac:dyDescent="0.25">
      <c r="A1" s="81" t="s">
        <v>183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60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ht="21" customHeight="1" x14ac:dyDescent="0.25">
      <c r="A7" s="1">
        <v>1</v>
      </c>
      <c r="B7" s="2" t="s">
        <v>82</v>
      </c>
      <c r="C7" s="2" t="s">
        <v>81</v>
      </c>
      <c r="D7" s="2">
        <v>59382</v>
      </c>
      <c r="E7" s="6">
        <f>1485000/10000</f>
        <v>148.5</v>
      </c>
      <c r="F7" s="3">
        <v>5</v>
      </c>
      <c r="G7" s="3">
        <v>47</v>
      </c>
      <c r="H7" s="3">
        <v>11025</v>
      </c>
      <c r="I7" s="3">
        <v>3386</v>
      </c>
      <c r="J7" s="3">
        <v>2652</v>
      </c>
      <c r="K7" s="3">
        <v>38</v>
      </c>
      <c r="L7" s="3">
        <v>134</v>
      </c>
      <c r="M7" s="2">
        <f>I7-(J7+L7)</f>
        <v>600</v>
      </c>
      <c r="N7" s="2"/>
      <c r="O7" s="2"/>
    </row>
    <row r="8" spans="1:15" ht="21" customHeight="1" x14ac:dyDescent="0.25">
      <c r="A8" s="1">
        <v>2</v>
      </c>
      <c r="B8" s="2" t="s">
        <v>83</v>
      </c>
      <c r="C8" s="2" t="s">
        <v>81</v>
      </c>
      <c r="D8" s="2">
        <v>59382</v>
      </c>
      <c r="E8" s="6">
        <v>1150</v>
      </c>
      <c r="F8" s="3">
        <v>15</v>
      </c>
      <c r="G8" s="3">
        <v>59</v>
      </c>
      <c r="H8" s="3">
        <v>14876</v>
      </c>
      <c r="I8" s="3">
        <v>5732</v>
      </c>
      <c r="J8" s="3">
        <v>5420</v>
      </c>
      <c r="K8" s="3">
        <v>25</v>
      </c>
      <c r="L8" s="3">
        <v>105</v>
      </c>
      <c r="M8" s="2">
        <f t="shared" ref="M8:M18" si="0">I8-(J8+L8)</f>
        <v>207</v>
      </c>
      <c r="N8" s="2"/>
      <c r="O8" s="2"/>
    </row>
    <row r="9" spans="1:15" ht="21" customHeight="1" x14ac:dyDescent="0.25">
      <c r="A9" s="1">
        <v>3</v>
      </c>
      <c r="B9" s="2" t="s">
        <v>84</v>
      </c>
      <c r="C9" s="2" t="s">
        <v>81</v>
      </c>
      <c r="D9" s="2">
        <v>59382</v>
      </c>
      <c r="E9" s="6">
        <v>475.274</v>
      </c>
      <c r="F9" s="3">
        <v>5</v>
      </c>
      <c r="G9" s="3">
        <v>39</v>
      </c>
      <c r="H9" s="3">
        <v>8373</v>
      </c>
      <c r="I9" s="4">
        <v>2771</v>
      </c>
      <c r="J9" s="15">
        <v>2406</v>
      </c>
      <c r="K9" s="15">
        <v>83</v>
      </c>
      <c r="L9" s="15">
        <v>72</v>
      </c>
      <c r="M9" s="2">
        <f t="shared" si="0"/>
        <v>293</v>
      </c>
      <c r="N9" s="2"/>
      <c r="O9" s="2"/>
    </row>
    <row r="10" spans="1:15" ht="21" customHeight="1" x14ac:dyDescent="0.25">
      <c r="A10" s="1">
        <v>4</v>
      </c>
      <c r="B10" s="2" t="s">
        <v>85</v>
      </c>
      <c r="C10" s="2" t="s">
        <v>81</v>
      </c>
      <c r="D10" s="2">
        <v>59382</v>
      </c>
      <c r="E10" s="6">
        <v>516.76400000000001</v>
      </c>
      <c r="F10" s="3">
        <v>5</v>
      </c>
      <c r="G10" s="3">
        <v>38</v>
      </c>
      <c r="H10" s="3">
        <v>14985</v>
      </c>
      <c r="I10" s="3">
        <v>4833</v>
      </c>
      <c r="J10" s="3">
        <v>4130</v>
      </c>
      <c r="K10" s="3">
        <v>15</v>
      </c>
      <c r="L10" s="3">
        <v>190</v>
      </c>
      <c r="M10" s="2">
        <f t="shared" si="0"/>
        <v>513</v>
      </c>
      <c r="N10" s="2"/>
      <c r="O10" s="2"/>
    </row>
    <row r="11" spans="1:15" ht="21" customHeight="1" x14ac:dyDescent="0.25">
      <c r="A11" s="1">
        <v>5</v>
      </c>
      <c r="B11" s="2" t="s">
        <v>86</v>
      </c>
      <c r="C11" s="2" t="s">
        <v>81</v>
      </c>
      <c r="D11" s="2">
        <v>59382</v>
      </c>
      <c r="E11" s="6">
        <v>502.85199999999998</v>
      </c>
      <c r="F11" s="3">
        <v>5</v>
      </c>
      <c r="G11" s="3">
        <v>31</v>
      </c>
      <c r="H11" s="3">
        <v>10790</v>
      </c>
      <c r="I11" s="3">
        <v>3987</v>
      </c>
      <c r="J11" s="3">
        <v>3516</v>
      </c>
      <c r="K11" s="3">
        <v>12</v>
      </c>
      <c r="L11" s="3">
        <v>20</v>
      </c>
      <c r="M11" s="2">
        <f t="shared" si="0"/>
        <v>451</v>
      </c>
      <c r="N11" s="2"/>
      <c r="O11" s="2"/>
    </row>
    <row r="12" spans="1:15" ht="21" customHeight="1" x14ac:dyDescent="0.25">
      <c r="A12" s="1">
        <v>6</v>
      </c>
      <c r="B12" s="2" t="s">
        <v>81</v>
      </c>
      <c r="C12" s="2" t="s">
        <v>81</v>
      </c>
      <c r="D12" s="2">
        <v>59382</v>
      </c>
      <c r="E12" s="6">
        <v>345</v>
      </c>
      <c r="F12" s="3">
        <v>11</v>
      </c>
      <c r="G12" s="3">
        <v>46</v>
      </c>
      <c r="H12" s="3">
        <v>9968</v>
      </c>
      <c r="I12" s="3">
        <v>3548</v>
      </c>
      <c r="J12" s="3">
        <v>2500</v>
      </c>
      <c r="K12" s="3">
        <v>9</v>
      </c>
      <c r="L12" s="3">
        <v>35</v>
      </c>
      <c r="M12" s="2">
        <f t="shared" si="0"/>
        <v>1013</v>
      </c>
      <c r="N12" s="2"/>
      <c r="O12" s="2"/>
    </row>
    <row r="13" spans="1:15" ht="21" customHeight="1" x14ac:dyDescent="0.25">
      <c r="A13" s="1">
        <v>7</v>
      </c>
      <c r="B13" s="2" t="s">
        <v>87</v>
      </c>
      <c r="C13" s="2" t="s">
        <v>81</v>
      </c>
      <c r="D13" s="2">
        <v>59382</v>
      </c>
      <c r="E13" s="6">
        <v>589.30799999999999</v>
      </c>
      <c r="F13" s="3">
        <v>5</v>
      </c>
      <c r="G13" s="3">
        <v>34</v>
      </c>
      <c r="H13" s="3">
        <v>9562</v>
      </c>
      <c r="I13" s="3">
        <v>3200</v>
      </c>
      <c r="J13" s="3">
        <v>2930</v>
      </c>
      <c r="K13" s="3">
        <v>7</v>
      </c>
      <c r="L13" s="3">
        <v>40</v>
      </c>
      <c r="M13" s="2">
        <f t="shared" si="0"/>
        <v>230</v>
      </c>
      <c r="N13" s="2"/>
      <c r="O13" s="2"/>
    </row>
    <row r="14" spans="1:15" ht="21" customHeight="1" x14ac:dyDescent="0.25">
      <c r="A14" s="1">
        <v>8</v>
      </c>
      <c r="B14" s="2" t="s">
        <v>88</v>
      </c>
      <c r="C14" s="2" t="s">
        <v>81</v>
      </c>
      <c r="D14" s="2">
        <v>59382</v>
      </c>
      <c r="E14" s="13">
        <v>331.6</v>
      </c>
      <c r="F14" s="3">
        <v>6</v>
      </c>
      <c r="G14" s="3">
        <v>21</v>
      </c>
      <c r="H14" s="3">
        <v>5632</v>
      </c>
      <c r="I14" s="3">
        <v>1874</v>
      </c>
      <c r="J14" s="3">
        <v>1504</v>
      </c>
      <c r="K14" s="3">
        <v>12</v>
      </c>
      <c r="L14" s="3">
        <v>7</v>
      </c>
      <c r="M14" s="2">
        <f t="shared" si="0"/>
        <v>363</v>
      </c>
      <c r="N14" s="2"/>
      <c r="O14" s="2"/>
    </row>
    <row r="15" spans="1:15" ht="21" customHeight="1" x14ac:dyDescent="0.25">
      <c r="A15" s="1">
        <v>9</v>
      </c>
      <c r="B15" s="2" t="s">
        <v>89</v>
      </c>
      <c r="C15" s="2" t="s">
        <v>81</v>
      </c>
      <c r="D15" s="2">
        <v>59382</v>
      </c>
      <c r="E15" s="6">
        <v>358.32</v>
      </c>
      <c r="F15" s="3">
        <v>4</v>
      </c>
      <c r="G15" s="3">
        <v>25</v>
      </c>
      <c r="H15" s="3">
        <v>5865</v>
      </c>
      <c r="I15" s="3">
        <v>1925</v>
      </c>
      <c r="J15" s="3">
        <v>1476</v>
      </c>
      <c r="K15" s="3">
        <v>7</v>
      </c>
      <c r="L15" s="3">
        <v>47</v>
      </c>
      <c r="M15" s="2">
        <f t="shared" si="0"/>
        <v>402</v>
      </c>
      <c r="N15" s="2"/>
      <c r="O15" s="2"/>
    </row>
    <row r="16" spans="1:15" ht="21" customHeight="1" x14ac:dyDescent="0.25">
      <c r="A16" s="1">
        <v>10</v>
      </c>
      <c r="B16" s="2" t="s">
        <v>90</v>
      </c>
      <c r="C16" s="2" t="s">
        <v>81</v>
      </c>
      <c r="D16" s="2">
        <v>59382</v>
      </c>
      <c r="E16" s="6">
        <v>496.95</v>
      </c>
      <c r="F16" s="3">
        <v>3</v>
      </c>
      <c r="G16" s="3">
        <v>16</v>
      </c>
      <c r="H16" s="16">
        <v>2743</v>
      </c>
      <c r="I16" s="3">
        <v>1120</v>
      </c>
      <c r="J16" s="3">
        <v>640</v>
      </c>
      <c r="K16" s="3">
        <v>5</v>
      </c>
      <c r="L16" s="3">
        <v>15</v>
      </c>
      <c r="M16" s="2">
        <f t="shared" si="0"/>
        <v>465</v>
      </c>
      <c r="N16" s="2"/>
      <c r="O16" s="2"/>
    </row>
    <row r="17" spans="1:15" ht="21" customHeight="1" x14ac:dyDescent="0.25">
      <c r="A17" s="1">
        <v>11</v>
      </c>
      <c r="B17" s="2" t="s">
        <v>91</v>
      </c>
      <c r="C17" s="2" t="s">
        <v>81</v>
      </c>
      <c r="D17" s="2">
        <v>59382</v>
      </c>
      <c r="E17" s="6">
        <v>730.98</v>
      </c>
      <c r="F17" s="3">
        <v>10</v>
      </c>
      <c r="G17" s="3">
        <v>54</v>
      </c>
      <c r="H17" s="3">
        <v>11743</v>
      </c>
      <c r="I17" s="3">
        <v>4052</v>
      </c>
      <c r="J17" s="3">
        <v>3481</v>
      </c>
      <c r="K17" s="3">
        <v>8</v>
      </c>
      <c r="L17" s="3">
        <v>29</v>
      </c>
      <c r="M17" s="2">
        <f t="shared" si="0"/>
        <v>542</v>
      </c>
      <c r="N17" s="2"/>
      <c r="O17" s="2"/>
    </row>
    <row r="18" spans="1:15" ht="21" customHeight="1" x14ac:dyDescent="0.25">
      <c r="A18" s="1">
        <v>12</v>
      </c>
      <c r="B18" s="9" t="s">
        <v>92</v>
      </c>
      <c r="C18" s="2" t="s">
        <v>81</v>
      </c>
      <c r="D18" s="2">
        <v>59382</v>
      </c>
      <c r="E18" s="5">
        <v>859.43499999999995</v>
      </c>
      <c r="F18" s="3">
        <v>9</v>
      </c>
      <c r="G18" s="3">
        <v>35</v>
      </c>
      <c r="H18" s="3">
        <v>8335</v>
      </c>
      <c r="I18" s="3">
        <v>2380</v>
      </c>
      <c r="J18" s="3">
        <v>2304</v>
      </c>
      <c r="K18" s="3">
        <v>15</v>
      </c>
      <c r="L18" s="3">
        <v>62</v>
      </c>
      <c r="M18" s="2">
        <f t="shared" si="0"/>
        <v>14</v>
      </c>
      <c r="N18" s="2"/>
      <c r="O18" s="2"/>
    </row>
    <row r="19" spans="1:15" ht="21" customHeight="1" x14ac:dyDescent="0.25">
      <c r="A19" s="90" t="s">
        <v>65</v>
      </c>
      <c r="B19" s="90"/>
      <c r="C19" s="90"/>
      <c r="D19" s="90"/>
      <c r="E19" s="10">
        <f t="shared" ref="E19:L19" si="1">SUM(E7:E18)</f>
        <v>6504.9829999999984</v>
      </c>
      <c r="F19" s="11">
        <f t="shared" si="1"/>
        <v>83</v>
      </c>
      <c r="G19" s="11">
        <f t="shared" si="1"/>
        <v>445</v>
      </c>
      <c r="H19" s="11">
        <f t="shared" si="1"/>
        <v>113897</v>
      </c>
      <c r="I19" s="11">
        <f t="shared" si="1"/>
        <v>38808</v>
      </c>
      <c r="J19" s="11">
        <f t="shared" si="1"/>
        <v>32959</v>
      </c>
      <c r="K19" s="11">
        <f t="shared" si="1"/>
        <v>236</v>
      </c>
      <c r="L19" s="11">
        <f t="shared" si="1"/>
        <v>756</v>
      </c>
      <c r="M19" s="80">
        <f>SUM(M7:M18)</f>
        <v>5093</v>
      </c>
      <c r="N19" s="2"/>
      <c r="O19" s="2"/>
    </row>
    <row r="21" spans="1:15" x14ac:dyDescent="0.25">
      <c r="A21" s="59" t="s">
        <v>184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5" x14ac:dyDescent="0.25">
      <c r="A22" s="75" t="s">
        <v>176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5" x14ac:dyDescent="0.25">
      <c r="A23" s="7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x14ac:dyDescent="0.25">
      <c r="A24" s="7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7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5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79" t="s">
        <v>167</v>
      </c>
      <c r="K27" s="47"/>
      <c r="L27" s="47"/>
      <c r="M27" s="47"/>
    </row>
    <row r="28" spans="1:1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79" t="s">
        <v>168</v>
      </c>
      <c r="K28" s="47"/>
      <c r="L28" s="47"/>
      <c r="M28" s="47"/>
    </row>
    <row r="29" spans="1:15" ht="15.7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72"/>
      <c r="K29" s="47"/>
      <c r="L29" s="47"/>
      <c r="M29" s="47"/>
    </row>
    <row r="30" spans="1:15" ht="15.7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3"/>
      <c r="K30" s="47"/>
      <c r="L30" s="47"/>
      <c r="M30" s="47"/>
    </row>
    <row r="31" spans="1:15" ht="15.7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3"/>
      <c r="K31" s="47"/>
      <c r="L31" s="47"/>
      <c r="M31" s="47"/>
    </row>
    <row r="32" spans="1:15" ht="15.7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4" t="s">
        <v>169</v>
      </c>
      <c r="K32" s="47"/>
      <c r="L32" s="47"/>
      <c r="M32" s="47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1" t="s">
        <v>170</v>
      </c>
      <c r="K33" s="47"/>
      <c r="L33" s="47"/>
      <c r="M33" s="47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71" t="s">
        <v>171</v>
      </c>
      <c r="K34" s="47"/>
      <c r="L34" s="47"/>
      <c r="M34" s="47"/>
    </row>
  </sheetData>
  <mergeCells count="11">
    <mergeCell ref="A19:D19"/>
    <mergeCell ref="A5:A6"/>
    <mergeCell ref="B5:B6"/>
    <mergeCell ref="C5:C6"/>
    <mergeCell ref="H5:H6"/>
    <mergeCell ref="I5:I6"/>
    <mergeCell ref="J5:J6"/>
    <mergeCell ref="M5:M6"/>
    <mergeCell ref="N5:O5"/>
    <mergeCell ref="A1:O2"/>
    <mergeCell ref="K5:L5"/>
  </mergeCells>
  <printOptions horizontalCentered="1"/>
  <pageMargins left="0.19685039370078741" right="0.19685039370078741" top="0.78740157480314965" bottom="0.19685039370078741" header="0" footer="0"/>
  <pageSetup paperSize="1000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6"/>
  <sheetViews>
    <sheetView topLeftCell="A4" zoomScale="90" zoomScaleNormal="90" workbookViewId="0">
      <selection activeCell="M21" sqref="M21"/>
    </sheetView>
  </sheetViews>
  <sheetFormatPr defaultRowHeight="15" x14ac:dyDescent="0.25"/>
  <cols>
    <col min="1" max="1" width="4.7109375" customWidth="1"/>
    <col min="2" max="2" width="15.7109375" bestFit="1" customWidth="1"/>
    <col min="3" max="3" width="10.7109375" bestFit="1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0.85546875" customWidth="1"/>
    <col min="9" max="9" width="10.5703125" bestFit="1" customWidth="1"/>
    <col min="10" max="12" width="8.7109375" customWidth="1"/>
    <col min="13" max="13" width="11.5703125" bestFit="1" customWidth="1"/>
    <col min="14" max="14" width="8.140625" hidden="1" customWidth="1"/>
    <col min="15" max="15" width="0" hidden="1" customWidth="1"/>
  </cols>
  <sheetData>
    <row r="1" spans="1:15" x14ac:dyDescent="0.25">
      <c r="A1" s="81" t="s">
        <v>186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57.7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ht="20.25" customHeight="1" x14ac:dyDescent="0.25">
      <c r="A7" s="1">
        <v>1</v>
      </c>
      <c r="B7" s="2" t="s">
        <v>94</v>
      </c>
      <c r="C7" s="2" t="s">
        <v>93</v>
      </c>
      <c r="D7" s="2">
        <v>59343</v>
      </c>
      <c r="E7" s="6">
        <v>152.19</v>
      </c>
      <c r="F7" s="3">
        <v>4</v>
      </c>
      <c r="G7" s="3">
        <v>40</v>
      </c>
      <c r="H7" s="3">
        <v>11347</v>
      </c>
      <c r="I7" s="3">
        <v>3377</v>
      </c>
      <c r="J7" s="3">
        <v>2765</v>
      </c>
      <c r="K7" s="3">
        <v>30</v>
      </c>
      <c r="L7" s="3">
        <v>113</v>
      </c>
      <c r="M7" s="2">
        <f>I7-(J7+L7)</f>
        <v>499</v>
      </c>
      <c r="N7" s="2"/>
      <c r="O7" s="2"/>
    </row>
    <row r="8" spans="1:15" ht="20.25" customHeight="1" x14ac:dyDescent="0.25">
      <c r="A8" s="1">
        <v>2</v>
      </c>
      <c r="B8" s="2" t="s">
        <v>95</v>
      </c>
      <c r="C8" s="2" t="s">
        <v>93</v>
      </c>
      <c r="D8" s="2">
        <v>59347</v>
      </c>
      <c r="E8" s="6">
        <v>187.28</v>
      </c>
      <c r="F8" s="3">
        <v>6</v>
      </c>
      <c r="G8" s="3">
        <v>29</v>
      </c>
      <c r="H8" s="3">
        <v>8388</v>
      </c>
      <c r="I8" s="3">
        <v>2713</v>
      </c>
      <c r="J8" s="3">
        <v>2284</v>
      </c>
      <c r="K8" s="3">
        <v>0</v>
      </c>
      <c r="L8" s="3">
        <v>15</v>
      </c>
      <c r="M8" s="2">
        <f t="shared" ref="M8:M20" si="0">I8-(J8+L8)</f>
        <v>414</v>
      </c>
      <c r="N8" s="2"/>
      <c r="O8" s="2"/>
    </row>
    <row r="9" spans="1:15" ht="20.25" customHeight="1" x14ac:dyDescent="0.25">
      <c r="A9" s="1">
        <v>3</v>
      </c>
      <c r="B9" s="2" t="s">
        <v>96</v>
      </c>
      <c r="C9" s="2" t="s">
        <v>93</v>
      </c>
      <c r="D9" s="2">
        <v>59346</v>
      </c>
      <c r="E9" s="6">
        <v>262.14</v>
      </c>
      <c r="F9" s="3">
        <v>3</v>
      </c>
      <c r="G9" s="3">
        <v>23</v>
      </c>
      <c r="H9" s="3">
        <v>8716</v>
      </c>
      <c r="I9" s="4">
        <v>2833</v>
      </c>
      <c r="J9" s="3">
        <v>2589</v>
      </c>
      <c r="K9" s="3">
        <v>6</v>
      </c>
      <c r="L9" s="3">
        <v>19</v>
      </c>
      <c r="M9" s="2">
        <f t="shared" si="0"/>
        <v>225</v>
      </c>
      <c r="N9" s="2"/>
      <c r="O9" s="2"/>
    </row>
    <row r="10" spans="1:15" ht="20.25" customHeight="1" x14ac:dyDescent="0.25">
      <c r="A10" s="1">
        <v>4</v>
      </c>
      <c r="B10" s="2" t="s">
        <v>97</v>
      </c>
      <c r="C10" s="2" t="s">
        <v>93</v>
      </c>
      <c r="D10" s="2">
        <v>59349</v>
      </c>
      <c r="E10" s="6">
        <v>194.47399999999999</v>
      </c>
      <c r="F10" s="3">
        <v>7</v>
      </c>
      <c r="G10" s="3">
        <v>41</v>
      </c>
      <c r="H10" s="3">
        <v>9499</v>
      </c>
      <c r="I10" s="3">
        <v>3201</v>
      </c>
      <c r="J10" s="3">
        <v>2468</v>
      </c>
      <c r="K10" s="3">
        <v>2</v>
      </c>
      <c r="L10" s="3">
        <v>37</v>
      </c>
      <c r="M10" s="2">
        <f t="shared" si="0"/>
        <v>696</v>
      </c>
      <c r="N10" s="2"/>
      <c r="O10" s="2"/>
    </row>
    <row r="11" spans="1:15" ht="20.25" customHeight="1" x14ac:dyDescent="0.25">
      <c r="A11" s="1">
        <v>5</v>
      </c>
      <c r="B11" s="2" t="s">
        <v>98</v>
      </c>
      <c r="C11" s="2" t="s">
        <v>93</v>
      </c>
      <c r="D11" s="2">
        <v>59349</v>
      </c>
      <c r="E11" s="6">
        <v>214.61500000000001</v>
      </c>
      <c r="F11" s="3">
        <v>5</v>
      </c>
      <c r="G11" s="3">
        <v>18</v>
      </c>
      <c r="H11" s="3">
        <v>3391</v>
      </c>
      <c r="I11" s="3">
        <v>1098</v>
      </c>
      <c r="J11" s="3">
        <v>965</v>
      </c>
      <c r="K11" s="3">
        <v>30</v>
      </c>
      <c r="L11" s="3">
        <v>26</v>
      </c>
      <c r="M11" s="2">
        <f t="shared" si="0"/>
        <v>107</v>
      </c>
      <c r="N11" s="2"/>
      <c r="O11" s="2"/>
    </row>
    <row r="12" spans="1:15" ht="20.25" customHeight="1" x14ac:dyDescent="0.25">
      <c r="A12" s="1">
        <v>6</v>
      </c>
      <c r="B12" s="2" t="s">
        <v>99</v>
      </c>
      <c r="C12" s="2" t="s">
        <v>93</v>
      </c>
      <c r="D12" s="2">
        <v>59344</v>
      </c>
      <c r="E12" s="17"/>
      <c r="F12" s="3">
        <v>5</v>
      </c>
      <c r="G12" s="3">
        <v>34</v>
      </c>
      <c r="H12" s="3">
        <v>8883</v>
      </c>
      <c r="I12" s="3">
        <v>2914</v>
      </c>
      <c r="J12" s="3">
        <v>2276</v>
      </c>
      <c r="K12" s="3">
        <v>23</v>
      </c>
      <c r="L12" s="3">
        <v>107</v>
      </c>
      <c r="M12" s="2">
        <f t="shared" si="0"/>
        <v>531</v>
      </c>
      <c r="N12" s="2"/>
      <c r="O12" s="2"/>
    </row>
    <row r="13" spans="1:15" ht="20.25" customHeight="1" x14ac:dyDescent="0.25">
      <c r="A13" s="1">
        <v>7</v>
      </c>
      <c r="B13" s="2" t="s">
        <v>100</v>
      </c>
      <c r="C13" s="2" t="s">
        <v>93</v>
      </c>
      <c r="D13" s="2">
        <v>59344</v>
      </c>
      <c r="E13" s="6">
        <v>237.74799999999999</v>
      </c>
      <c r="F13" s="3">
        <v>6</v>
      </c>
      <c r="G13" s="3">
        <v>32</v>
      </c>
      <c r="H13" s="3">
        <v>10932</v>
      </c>
      <c r="I13" s="3">
        <v>3359</v>
      </c>
      <c r="J13" s="3">
        <v>2753</v>
      </c>
      <c r="K13" s="3">
        <v>4</v>
      </c>
      <c r="L13" s="3">
        <v>120</v>
      </c>
      <c r="M13" s="2">
        <f t="shared" si="0"/>
        <v>486</v>
      </c>
      <c r="N13" s="2"/>
      <c r="O13" s="2"/>
    </row>
    <row r="14" spans="1:15" ht="20.25" customHeight="1" x14ac:dyDescent="0.25">
      <c r="A14" s="1">
        <v>8</v>
      </c>
      <c r="B14" s="2" t="s">
        <v>101</v>
      </c>
      <c r="C14" s="2" t="s">
        <v>93</v>
      </c>
      <c r="D14" s="2">
        <v>59342</v>
      </c>
      <c r="E14" s="13">
        <v>142</v>
      </c>
      <c r="F14" s="3">
        <v>4</v>
      </c>
      <c r="G14" s="3">
        <v>20</v>
      </c>
      <c r="H14" s="3">
        <v>5435</v>
      </c>
      <c r="I14" s="3">
        <v>1658</v>
      </c>
      <c r="J14" s="3">
        <v>1468</v>
      </c>
      <c r="K14" s="3">
        <v>3</v>
      </c>
      <c r="L14" s="3">
        <v>35</v>
      </c>
      <c r="M14" s="2">
        <f t="shared" si="0"/>
        <v>155</v>
      </c>
      <c r="N14" s="2"/>
      <c r="O14" s="2"/>
    </row>
    <row r="15" spans="1:15" ht="20.25" customHeight="1" x14ac:dyDescent="0.25">
      <c r="A15" s="1">
        <v>9</v>
      </c>
      <c r="B15" s="2" t="s">
        <v>102</v>
      </c>
      <c r="C15" s="2" t="s">
        <v>93</v>
      </c>
      <c r="D15" s="2">
        <v>59341</v>
      </c>
      <c r="E15" s="17"/>
      <c r="F15" s="14"/>
      <c r="G15" s="3">
        <v>20</v>
      </c>
      <c r="H15" s="3">
        <v>6343</v>
      </c>
      <c r="I15" s="3">
        <v>2137</v>
      </c>
      <c r="J15" s="3">
        <v>1580</v>
      </c>
      <c r="K15" s="3">
        <v>3</v>
      </c>
      <c r="L15" s="3">
        <v>79</v>
      </c>
      <c r="M15" s="2">
        <f t="shared" si="0"/>
        <v>478</v>
      </c>
      <c r="N15" s="2"/>
      <c r="O15" s="2"/>
    </row>
    <row r="16" spans="1:15" ht="20.25" customHeight="1" x14ac:dyDescent="0.25">
      <c r="A16" s="1">
        <v>10</v>
      </c>
      <c r="B16" s="2" t="s">
        <v>103</v>
      </c>
      <c r="C16" s="2" t="s">
        <v>93</v>
      </c>
      <c r="D16" s="2">
        <v>59349</v>
      </c>
      <c r="E16" s="6">
        <v>269.83999999999997</v>
      </c>
      <c r="F16" s="3">
        <v>4</v>
      </c>
      <c r="G16" s="3">
        <v>19</v>
      </c>
      <c r="H16">
        <v>4025</v>
      </c>
      <c r="I16" s="3">
        <v>1324</v>
      </c>
      <c r="J16" s="3">
        <v>1050</v>
      </c>
      <c r="K16" s="3">
        <v>3</v>
      </c>
      <c r="L16" s="3">
        <v>57</v>
      </c>
      <c r="M16" s="2">
        <f t="shared" si="0"/>
        <v>217</v>
      </c>
      <c r="N16" s="2"/>
      <c r="O16" s="2"/>
    </row>
    <row r="17" spans="1:15" ht="20.25" customHeight="1" x14ac:dyDescent="0.25">
      <c r="A17" s="1">
        <v>11</v>
      </c>
      <c r="B17" s="2" t="s">
        <v>104</v>
      </c>
      <c r="C17" s="2" t="s">
        <v>93</v>
      </c>
      <c r="D17" s="2">
        <v>59349</v>
      </c>
      <c r="E17" s="6">
        <v>338.233</v>
      </c>
      <c r="F17" s="3">
        <v>12</v>
      </c>
      <c r="G17" s="3">
        <v>34</v>
      </c>
      <c r="H17" s="3">
        <v>11367</v>
      </c>
      <c r="I17" s="3">
        <v>3655</v>
      </c>
      <c r="J17" s="3">
        <v>3125</v>
      </c>
      <c r="K17" s="3">
        <v>12</v>
      </c>
      <c r="L17" s="3">
        <v>100</v>
      </c>
      <c r="M17" s="2">
        <f t="shared" si="0"/>
        <v>430</v>
      </c>
      <c r="N17" s="2"/>
      <c r="O17" s="2"/>
    </row>
    <row r="18" spans="1:15" ht="20.25" customHeight="1" x14ac:dyDescent="0.25">
      <c r="A18" s="1">
        <v>12</v>
      </c>
      <c r="B18" s="9" t="s">
        <v>105</v>
      </c>
      <c r="C18" s="2" t="s">
        <v>93</v>
      </c>
      <c r="D18" s="2">
        <v>59348</v>
      </c>
      <c r="E18" s="5">
        <v>48.15</v>
      </c>
      <c r="F18" s="3">
        <v>5</v>
      </c>
      <c r="G18" s="3">
        <v>20</v>
      </c>
      <c r="H18" s="3">
        <v>7171</v>
      </c>
      <c r="I18" s="3">
        <v>2263</v>
      </c>
      <c r="J18" s="3">
        <v>2244</v>
      </c>
      <c r="K18" s="3">
        <v>4</v>
      </c>
      <c r="L18" s="3">
        <v>35</v>
      </c>
      <c r="M18" s="2">
        <f t="shared" si="0"/>
        <v>-16</v>
      </c>
      <c r="N18" s="2"/>
      <c r="O18" s="2"/>
    </row>
    <row r="19" spans="1:15" ht="20.25" customHeight="1" x14ac:dyDescent="0.25">
      <c r="A19" s="1">
        <v>13</v>
      </c>
      <c r="B19" s="9" t="s">
        <v>106</v>
      </c>
      <c r="C19" s="2" t="s">
        <v>93</v>
      </c>
      <c r="D19" s="2">
        <v>59349</v>
      </c>
      <c r="E19" s="5">
        <v>152.72900000000001</v>
      </c>
      <c r="F19" s="3">
        <v>7</v>
      </c>
      <c r="G19" s="3">
        <v>31</v>
      </c>
      <c r="H19" s="3">
        <v>5929</v>
      </c>
      <c r="I19" s="3">
        <v>1860</v>
      </c>
      <c r="J19" s="3">
        <v>1528</v>
      </c>
      <c r="K19" s="3">
        <v>31</v>
      </c>
      <c r="L19" s="3">
        <v>22</v>
      </c>
      <c r="M19" s="2">
        <f t="shared" si="0"/>
        <v>310</v>
      </c>
      <c r="N19" s="2"/>
      <c r="O19" s="2"/>
    </row>
    <row r="20" spans="1:15" ht="20.25" customHeight="1" x14ac:dyDescent="0.25">
      <c r="A20" s="1">
        <v>14</v>
      </c>
      <c r="B20" s="9" t="s">
        <v>107</v>
      </c>
      <c r="C20" s="2" t="s">
        <v>93</v>
      </c>
      <c r="D20" s="2">
        <v>59349</v>
      </c>
      <c r="E20" s="5">
        <v>126.389</v>
      </c>
      <c r="F20" s="3">
        <v>7</v>
      </c>
      <c r="G20" s="3">
        <v>27</v>
      </c>
      <c r="H20" s="3">
        <v>6428</v>
      </c>
      <c r="I20" s="3">
        <v>2107</v>
      </c>
      <c r="J20" s="3">
        <v>1902</v>
      </c>
      <c r="K20" s="3">
        <v>10</v>
      </c>
      <c r="L20" s="3">
        <v>57</v>
      </c>
      <c r="M20" s="2">
        <f t="shared" si="0"/>
        <v>148</v>
      </c>
      <c r="N20" s="2"/>
      <c r="O20" s="2"/>
    </row>
    <row r="21" spans="1:15" ht="20.25" customHeight="1" x14ac:dyDescent="0.25">
      <c r="A21" s="90" t="s">
        <v>65</v>
      </c>
      <c r="B21" s="90"/>
      <c r="C21" s="90"/>
      <c r="D21" s="90"/>
      <c r="E21" s="10">
        <f>SUM(E7:E20)</f>
        <v>2325.788</v>
      </c>
      <c r="F21" s="11">
        <f t="shared" ref="F21:L21" si="1">SUM(F7:F20)</f>
        <v>75</v>
      </c>
      <c r="G21" s="11">
        <f t="shared" si="1"/>
        <v>388</v>
      </c>
      <c r="H21" s="11">
        <f t="shared" si="1"/>
        <v>107854</v>
      </c>
      <c r="I21" s="11">
        <f t="shared" si="1"/>
        <v>34499</v>
      </c>
      <c r="J21" s="11">
        <f t="shared" si="1"/>
        <v>28997</v>
      </c>
      <c r="K21" s="11">
        <f t="shared" si="1"/>
        <v>161</v>
      </c>
      <c r="L21" s="11">
        <f t="shared" si="1"/>
        <v>822</v>
      </c>
      <c r="M21" s="80">
        <f>SUM(M7:M17)+SUM(M19:M20)</f>
        <v>4696</v>
      </c>
      <c r="N21" s="2"/>
      <c r="O21" s="2"/>
    </row>
    <row r="23" spans="1:15" x14ac:dyDescent="0.25">
      <c r="A23" s="59" t="s">
        <v>185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x14ac:dyDescent="0.25">
      <c r="A24" s="75" t="s">
        <v>176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7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75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5" x14ac:dyDescent="0.25">
      <c r="A27" s="7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79" t="s">
        <v>167</v>
      </c>
      <c r="K29" s="47"/>
      <c r="L29" s="47"/>
      <c r="M29" s="47"/>
    </row>
    <row r="30" spans="1:1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9" t="s">
        <v>168</v>
      </c>
      <c r="K30" s="47"/>
      <c r="L30" s="47"/>
      <c r="M30" s="47"/>
    </row>
    <row r="31" spans="1:15" ht="15.7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2"/>
      <c r="K31" s="47"/>
      <c r="L31" s="47"/>
      <c r="M31" s="47"/>
    </row>
    <row r="32" spans="1:15" ht="15.7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3"/>
      <c r="K32" s="47"/>
      <c r="L32" s="47"/>
      <c r="M32" s="47"/>
    </row>
    <row r="33" spans="1:13" ht="15.75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3"/>
      <c r="K33" s="47"/>
      <c r="L33" s="47"/>
      <c r="M33" s="47"/>
    </row>
    <row r="34" spans="1:13" ht="15.75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74" t="s">
        <v>169</v>
      </c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71" t="s">
        <v>170</v>
      </c>
      <c r="K35" s="47"/>
      <c r="L35" s="47"/>
      <c r="M35" s="47"/>
    </row>
    <row r="36" spans="1:13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71" t="s">
        <v>171</v>
      </c>
      <c r="K36" s="47"/>
      <c r="L36" s="47"/>
      <c r="M36" s="47"/>
    </row>
  </sheetData>
  <mergeCells count="11">
    <mergeCell ref="A1:O2"/>
    <mergeCell ref="K5:L5"/>
    <mergeCell ref="A21:D21"/>
    <mergeCell ref="A5:A6"/>
    <mergeCell ref="B5:B6"/>
    <mergeCell ref="C5:C6"/>
    <mergeCell ref="H5:H6"/>
    <mergeCell ref="I5:I6"/>
    <mergeCell ref="J5:J6"/>
    <mergeCell ref="M5:M6"/>
    <mergeCell ref="N5:O5"/>
  </mergeCells>
  <printOptions horizontalCentered="1"/>
  <pageMargins left="0.70866141732283472" right="0.70866141732283472" top="0.74803149606299213" bottom="0.74803149606299213" header="0.31496062992125984" footer="0.31496062992125984"/>
  <pageSetup paperSize="10000" scale="93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40"/>
  <sheetViews>
    <sheetView topLeftCell="A16" zoomScale="90" zoomScaleNormal="90" workbookViewId="0">
      <selection activeCell="M25" sqref="M25"/>
    </sheetView>
  </sheetViews>
  <sheetFormatPr defaultRowHeight="15" x14ac:dyDescent="0.25"/>
  <cols>
    <col min="1" max="1" width="4.7109375" customWidth="1"/>
    <col min="2" max="2" width="15.7109375" bestFit="1" customWidth="1"/>
    <col min="3" max="3" width="11.5703125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1.85546875" customWidth="1"/>
    <col min="9" max="9" width="8.85546875" customWidth="1"/>
    <col min="10" max="12" width="8.42578125" customWidth="1"/>
    <col min="13" max="13" width="11.5703125" bestFit="1" customWidth="1"/>
    <col min="14" max="14" width="8.7109375" hidden="1" customWidth="1"/>
    <col min="15" max="15" width="0" hidden="1" customWidth="1"/>
  </cols>
  <sheetData>
    <row r="1" spans="1:15" x14ac:dyDescent="0.25">
      <c r="A1" s="81" t="s">
        <v>188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54.7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ht="20.25" customHeight="1" x14ac:dyDescent="0.25">
      <c r="A7" s="1">
        <v>1</v>
      </c>
      <c r="B7" s="2" t="s">
        <v>110</v>
      </c>
      <c r="C7" s="2" t="s">
        <v>128</v>
      </c>
      <c r="D7" s="2">
        <v>59353</v>
      </c>
      <c r="E7" s="6">
        <v>189.71700000000001</v>
      </c>
      <c r="F7" s="3">
        <v>9</v>
      </c>
      <c r="G7" s="3">
        <v>51</v>
      </c>
      <c r="H7" s="3">
        <v>12836</v>
      </c>
      <c r="I7" s="3">
        <v>3209</v>
      </c>
      <c r="J7" s="3">
        <v>3130</v>
      </c>
      <c r="K7" s="3">
        <v>1</v>
      </c>
      <c r="L7" s="3">
        <v>15</v>
      </c>
      <c r="M7" s="2">
        <f>I7-(J7+L7)</f>
        <v>64</v>
      </c>
      <c r="N7" s="2"/>
      <c r="O7" s="2"/>
    </row>
    <row r="8" spans="1:15" ht="20.25" customHeight="1" x14ac:dyDescent="0.25">
      <c r="A8" s="1">
        <v>2</v>
      </c>
      <c r="B8" s="2" t="s">
        <v>111</v>
      </c>
      <c r="C8" s="2" t="s">
        <v>128</v>
      </c>
      <c r="D8" s="2">
        <v>59353</v>
      </c>
      <c r="E8" s="6">
        <v>584</v>
      </c>
      <c r="F8" s="3">
        <v>4</v>
      </c>
      <c r="G8" s="3">
        <v>20</v>
      </c>
      <c r="H8" s="3">
        <v>4294</v>
      </c>
      <c r="I8" s="3">
        <v>1137</v>
      </c>
      <c r="J8" s="3">
        <v>1250</v>
      </c>
      <c r="K8" s="3">
        <v>3</v>
      </c>
      <c r="L8" s="3">
        <v>2</v>
      </c>
      <c r="M8" s="2">
        <f t="shared" ref="M8:M24" si="0">I8-(J8+L8)</f>
        <v>-115</v>
      </c>
      <c r="N8" s="2"/>
      <c r="O8" s="2"/>
    </row>
    <row r="9" spans="1:15" ht="20.25" customHeight="1" x14ac:dyDescent="0.25">
      <c r="A9" s="1">
        <v>3</v>
      </c>
      <c r="B9" s="2" t="s">
        <v>112</v>
      </c>
      <c r="C9" s="2" t="s">
        <v>128</v>
      </c>
      <c r="D9" s="2">
        <v>59353</v>
      </c>
      <c r="E9" s="6">
        <v>573.995</v>
      </c>
      <c r="F9" s="3">
        <v>6</v>
      </c>
      <c r="G9" s="3">
        <v>35</v>
      </c>
      <c r="H9" s="3">
        <v>5083</v>
      </c>
      <c r="I9" s="4">
        <v>1725</v>
      </c>
      <c r="J9" s="3">
        <v>1431</v>
      </c>
      <c r="K9" s="3">
        <v>2</v>
      </c>
      <c r="L9" s="3">
        <v>50</v>
      </c>
      <c r="M9" s="2">
        <f t="shared" si="0"/>
        <v>244</v>
      </c>
      <c r="N9" s="2"/>
      <c r="O9" s="2"/>
    </row>
    <row r="10" spans="1:15" ht="20.25" customHeight="1" x14ac:dyDescent="0.25">
      <c r="A10" s="1">
        <v>4</v>
      </c>
      <c r="B10" s="2" t="s">
        <v>113</v>
      </c>
      <c r="C10" s="2" t="s">
        <v>128</v>
      </c>
      <c r="D10" s="2">
        <v>59353</v>
      </c>
      <c r="E10" s="6">
        <v>254.4</v>
      </c>
      <c r="F10" s="3">
        <v>2</v>
      </c>
      <c r="G10" s="3">
        <v>10</v>
      </c>
      <c r="H10" s="3">
        <v>1629</v>
      </c>
      <c r="I10" s="3">
        <v>505</v>
      </c>
      <c r="J10" s="3">
        <v>447</v>
      </c>
      <c r="K10" s="3">
        <v>0</v>
      </c>
      <c r="L10" s="3">
        <v>21</v>
      </c>
      <c r="M10" s="2">
        <f t="shared" si="0"/>
        <v>37</v>
      </c>
      <c r="N10" s="2"/>
      <c r="O10" s="2"/>
    </row>
    <row r="11" spans="1:15" ht="20.25" customHeight="1" x14ac:dyDescent="0.25">
      <c r="A11" s="1">
        <v>5</v>
      </c>
      <c r="B11" s="2" t="s">
        <v>114</v>
      </c>
      <c r="C11" s="2" t="s">
        <v>128</v>
      </c>
      <c r="D11" s="2">
        <v>59353</v>
      </c>
      <c r="E11" s="6">
        <v>151.715</v>
      </c>
      <c r="F11" s="3">
        <v>4</v>
      </c>
      <c r="G11" s="3">
        <v>14</v>
      </c>
      <c r="H11" s="3">
        <v>2026</v>
      </c>
      <c r="I11" s="3">
        <v>632</v>
      </c>
      <c r="J11" s="3">
        <v>565</v>
      </c>
      <c r="K11" s="3">
        <v>9</v>
      </c>
      <c r="L11" s="3">
        <v>49</v>
      </c>
      <c r="M11" s="2">
        <f t="shared" si="0"/>
        <v>18</v>
      </c>
      <c r="N11" s="2"/>
      <c r="O11" s="2"/>
    </row>
    <row r="12" spans="1:15" ht="20.25" customHeight="1" x14ac:dyDescent="0.25">
      <c r="A12" s="1">
        <v>6</v>
      </c>
      <c r="B12" s="2" t="s">
        <v>115</v>
      </c>
      <c r="C12" s="2" t="s">
        <v>128</v>
      </c>
      <c r="D12" s="2">
        <v>59353</v>
      </c>
      <c r="E12" s="6">
        <v>280</v>
      </c>
      <c r="F12" s="3">
        <v>5</v>
      </c>
      <c r="G12" s="3">
        <v>32</v>
      </c>
      <c r="H12" s="3">
        <v>4333</v>
      </c>
      <c r="I12" s="3">
        <v>1115</v>
      </c>
      <c r="J12" s="3">
        <v>1055</v>
      </c>
      <c r="K12" s="3">
        <v>12</v>
      </c>
      <c r="L12" s="3">
        <v>34</v>
      </c>
      <c r="M12" s="2">
        <f t="shared" si="0"/>
        <v>26</v>
      </c>
      <c r="N12" s="2"/>
      <c r="O12" s="2"/>
    </row>
    <row r="13" spans="1:15" ht="20.25" customHeight="1" x14ac:dyDescent="0.25">
      <c r="A13" s="1">
        <v>7</v>
      </c>
      <c r="B13" s="2" t="s">
        <v>116</v>
      </c>
      <c r="C13" s="2" t="s">
        <v>128</v>
      </c>
      <c r="D13" s="2">
        <v>59353</v>
      </c>
      <c r="E13" s="6">
        <v>467.03</v>
      </c>
      <c r="F13" s="3">
        <v>4</v>
      </c>
      <c r="G13" s="3">
        <v>22</v>
      </c>
      <c r="H13" s="3">
        <v>4126</v>
      </c>
      <c r="I13" s="3">
        <v>1344</v>
      </c>
      <c r="J13" s="3">
        <v>1078</v>
      </c>
      <c r="K13" s="3">
        <v>8</v>
      </c>
      <c r="L13" s="3">
        <v>98</v>
      </c>
      <c r="M13" s="2">
        <f t="shared" si="0"/>
        <v>168</v>
      </c>
      <c r="N13" s="2"/>
      <c r="O13" s="2"/>
    </row>
    <row r="14" spans="1:15" ht="20.25" customHeight="1" x14ac:dyDescent="0.25">
      <c r="A14" s="1">
        <v>8</v>
      </c>
      <c r="B14" s="2" t="s">
        <v>117</v>
      </c>
      <c r="C14" s="2" t="s">
        <v>128</v>
      </c>
      <c r="D14" s="2">
        <v>59353</v>
      </c>
      <c r="E14" s="13">
        <v>1291.8920000000001</v>
      </c>
      <c r="F14" s="3">
        <v>16</v>
      </c>
      <c r="G14" s="3">
        <v>77</v>
      </c>
      <c r="H14" s="3">
        <v>13414</v>
      </c>
      <c r="I14" s="3">
        <v>4256</v>
      </c>
      <c r="J14" s="3">
        <v>2888</v>
      </c>
      <c r="K14" s="3">
        <v>7</v>
      </c>
      <c r="L14" s="3">
        <v>546</v>
      </c>
      <c r="M14" s="2">
        <f t="shared" si="0"/>
        <v>822</v>
      </c>
      <c r="N14" s="2"/>
      <c r="O14" s="2"/>
    </row>
    <row r="15" spans="1:15" ht="20.25" customHeight="1" x14ac:dyDescent="0.25">
      <c r="A15" s="1">
        <v>9</v>
      </c>
      <c r="B15" s="2" t="s">
        <v>118</v>
      </c>
      <c r="C15" s="2" t="s">
        <v>128</v>
      </c>
      <c r="D15" s="2">
        <v>59353</v>
      </c>
      <c r="E15" s="6">
        <v>223.8</v>
      </c>
      <c r="F15" s="3">
        <v>2</v>
      </c>
      <c r="G15" s="3">
        <v>10</v>
      </c>
      <c r="H15" s="3">
        <v>1782</v>
      </c>
      <c r="I15" s="3">
        <v>579</v>
      </c>
      <c r="J15" s="3">
        <v>405</v>
      </c>
      <c r="K15" s="3">
        <v>1</v>
      </c>
      <c r="L15" s="3">
        <v>85</v>
      </c>
      <c r="M15" s="2">
        <f t="shared" si="0"/>
        <v>89</v>
      </c>
      <c r="N15" s="2"/>
      <c r="O15" s="2"/>
    </row>
    <row r="16" spans="1:15" ht="20.25" customHeight="1" x14ac:dyDescent="0.25">
      <c r="A16" s="1">
        <v>10</v>
      </c>
      <c r="B16" s="2" t="s">
        <v>119</v>
      </c>
      <c r="C16" s="2" t="s">
        <v>128</v>
      </c>
      <c r="D16" s="2">
        <v>59353</v>
      </c>
      <c r="E16" s="12">
        <v>18000</v>
      </c>
      <c r="F16" s="3">
        <v>7</v>
      </c>
      <c r="G16" s="3">
        <v>53</v>
      </c>
      <c r="H16">
        <v>11353</v>
      </c>
      <c r="I16" s="3">
        <v>3314</v>
      </c>
      <c r="J16" s="3">
        <v>2525</v>
      </c>
      <c r="K16" s="3">
        <v>2</v>
      </c>
      <c r="L16" s="3">
        <v>280</v>
      </c>
      <c r="M16" s="2">
        <f t="shared" si="0"/>
        <v>509</v>
      </c>
      <c r="N16" s="2"/>
      <c r="O16" s="2"/>
    </row>
    <row r="17" spans="1:15" ht="20.25" customHeight="1" x14ac:dyDescent="0.25">
      <c r="A17" s="1">
        <v>11</v>
      </c>
      <c r="B17" s="2" t="s">
        <v>120</v>
      </c>
      <c r="C17" s="2" t="s">
        <v>128</v>
      </c>
      <c r="D17" s="2">
        <v>59353</v>
      </c>
      <c r="E17" s="6">
        <f>7315150/10000</f>
        <v>731.51499999999999</v>
      </c>
      <c r="F17" s="3">
        <v>11</v>
      </c>
      <c r="G17" s="3">
        <v>57</v>
      </c>
      <c r="H17" s="3">
        <v>11018</v>
      </c>
      <c r="I17" s="3">
        <v>3446</v>
      </c>
      <c r="J17" s="3">
        <v>3127</v>
      </c>
      <c r="K17" s="3">
        <v>21</v>
      </c>
      <c r="L17" s="3">
        <v>0</v>
      </c>
      <c r="M17" s="2">
        <f t="shared" si="0"/>
        <v>319</v>
      </c>
      <c r="N17" s="2"/>
      <c r="O17" s="2"/>
    </row>
    <row r="18" spans="1:15" ht="20.25" customHeight="1" x14ac:dyDescent="0.25">
      <c r="A18" s="1">
        <v>12</v>
      </c>
      <c r="B18" s="2" t="s">
        <v>121</v>
      </c>
      <c r="C18" s="2" t="s">
        <v>128</v>
      </c>
      <c r="D18" s="2">
        <v>59353</v>
      </c>
      <c r="E18" s="6">
        <v>442.52</v>
      </c>
      <c r="F18" s="3">
        <v>9</v>
      </c>
      <c r="G18" s="3">
        <v>41</v>
      </c>
      <c r="H18" s="3">
        <v>8552</v>
      </c>
      <c r="I18" s="3">
        <v>2664</v>
      </c>
      <c r="J18" s="3">
        <v>2173</v>
      </c>
      <c r="K18" s="3">
        <v>11</v>
      </c>
      <c r="L18" s="3">
        <v>6</v>
      </c>
      <c r="M18" s="2">
        <f t="shared" si="0"/>
        <v>485</v>
      </c>
      <c r="N18" s="2"/>
      <c r="O18" s="2"/>
    </row>
    <row r="19" spans="1:15" ht="20.25" customHeight="1" x14ac:dyDescent="0.25">
      <c r="A19" s="1">
        <v>13</v>
      </c>
      <c r="B19" s="2" t="s">
        <v>122</v>
      </c>
      <c r="C19" s="2" t="s">
        <v>128</v>
      </c>
      <c r="D19" s="2">
        <v>59353</v>
      </c>
      <c r="E19" s="6">
        <v>468.6</v>
      </c>
      <c r="F19" s="3">
        <v>8</v>
      </c>
      <c r="G19" s="3">
        <v>37</v>
      </c>
      <c r="H19" s="16">
        <v>7650</v>
      </c>
      <c r="I19" s="3">
        <v>2075</v>
      </c>
      <c r="J19" s="3">
        <v>1728</v>
      </c>
      <c r="K19" s="3">
        <v>4</v>
      </c>
      <c r="L19" s="3">
        <v>99</v>
      </c>
      <c r="M19" s="2">
        <f t="shared" si="0"/>
        <v>248</v>
      </c>
      <c r="N19" s="2"/>
      <c r="O19" s="2"/>
    </row>
    <row r="20" spans="1:15" ht="20.25" customHeight="1" x14ac:dyDescent="0.25">
      <c r="A20" s="1">
        <v>14</v>
      </c>
      <c r="B20" s="2" t="s">
        <v>123</v>
      </c>
      <c r="C20" s="2" t="s">
        <v>128</v>
      </c>
      <c r="D20" s="2">
        <v>59353</v>
      </c>
      <c r="E20" s="6">
        <v>386.24</v>
      </c>
      <c r="F20" s="3">
        <v>6</v>
      </c>
      <c r="G20" s="3">
        <v>32</v>
      </c>
      <c r="H20" s="3">
        <v>4468</v>
      </c>
      <c r="I20" s="3">
        <v>1446</v>
      </c>
      <c r="J20" s="3">
        <v>1053</v>
      </c>
      <c r="K20" s="3">
        <v>4</v>
      </c>
      <c r="L20" s="3">
        <v>39</v>
      </c>
      <c r="M20" s="2">
        <f t="shared" si="0"/>
        <v>354</v>
      </c>
      <c r="N20" s="2"/>
      <c r="O20" s="2"/>
    </row>
    <row r="21" spans="1:15" ht="20.25" customHeight="1" x14ac:dyDescent="0.25">
      <c r="A21" s="1">
        <v>15</v>
      </c>
      <c r="B21" s="2" t="s">
        <v>124</v>
      </c>
      <c r="C21" s="2" t="s">
        <v>128</v>
      </c>
      <c r="D21" s="2">
        <v>59353</v>
      </c>
      <c r="E21" s="6">
        <v>154</v>
      </c>
      <c r="F21" s="3">
        <v>6</v>
      </c>
      <c r="G21" s="3">
        <v>22</v>
      </c>
      <c r="H21" s="3">
        <v>5312</v>
      </c>
      <c r="I21" s="3">
        <v>1520</v>
      </c>
      <c r="J21" s="3">
        <v>1101</v>
      </c>
      <c r="K21" s="3">
        <v>5</v>
      </c>
      <c r="L21" s="3">
        <v>19</v>
      </c>
      <c r="M21" s="2">
        <f t="shared" si="0"/>
        <v>400</v>
      </c>
      <c r="N21" s="2"/>
      <c r="O21" s="2"/>
    </row>
    <row r="22" spans="1:15" ht="20.25" customHeight="1" x14ac:dyDescent="0.25">
      <c r="A22" s="1">
        <v>16</v>
      </c>
      <c r="B22" s="2" t="s">
        <v>125</v>
      </c>
      <c r="C22" s="2" t="s">
        <v>128</v>
      </c>
      <c r="D22" s="2">
        <v>59353</v>
      </c>
      <c r="E22" s="12">
        <v>702.16099999999994</v>
      </c>
      <c r="F22" s="3">
        <v>3</v>
      </c>
      <c r="G22" s="3">
        <v>27</v>
      </c>
      <c r="H22" s="3">
        <v>4546</v>
      </c>
      <c r="I22" s="3">
        <v>1352</v>
      </c>
      <c r="J22" s="3">
        <v>1115</v>
      </c>
      <c r="K22" s="3">
        <v>1</v>
      </c>
      <c r="L22" s="3">
        <v>7</v>
      </c>
      <c r="M22" s="2">
        <f t="shared" si="0"/>
        <v>230</v>
      </c>
      <c r="N22" s="2"/>
      <c r="O22" s="2"/>
    </row>
    <row r="23" spans="1:15" ht="20.25" customHeight="1" x14ac:dyDescent="0.25">
      <c r="A23" s="1">
        <v>17</v>
      </c>
      <c r="B23" s="2" t="s">
        <v>126</v>
      </c>
      <c r="C23" s="2" t="s">
        <v>128</v>
      </c>
      <c r="D23" s="2">
        <v>59353</v>
      </c>
      <c r="E23" s="6">
        <v>341.06</v>
      </c>
      <c r="F23" s="3">
        <v>4</v>
      </c>
      <c r="G23" s="3">
        <v>24</v>
      </c>
      <c r="H23" s="3">
        <v>4209</v>
      </c>
      <c r="I23" s="3">
        <v>1036</v>
      </c>
      <c r="J23" s="3">
        <v>1006</v>
      </c>
      <c r="K23" s="3">
        <v>8</v>
      </c>
      <c r="L23" s="3">
        <v>29</v>
      </c>
      <c r="M23" s="2">
        <f t="shared" si="0"/>
        <v>1</v>
      </c>
      <c r="N23" s="2"/>
      <c r="O23" s="2"/>
    </row>
    <row r="24" spans="1:15" ht="20.25" customHeight="1" x14ac:dyDescent="0.25">
      <c r="A24" s="1">
        <v>18</v>
      </c>
      <c r="B24" s="2" t="s">
        <v>127</v>
      </c>
      <c r="C24" s="2" t="s">
        <v>128</v>
      </c>
      <c r="D24" s="2">
        <v>59353</v>
      </c>
      <c r="E24" s="6">
        <v>367.47899999999998</v>
      </c>
      <c r="F24" s="3">
        <v>4</v>
      </c>
      <c r="G24" s="3">
        <v>35</v>
      </c>
      <c r="H24" s="3">
        <v>3151</v>
      </c>
      <c r="I24" s="3">
        <v>914</v>
      </c>
      <c r="J24" s="3">
        <v>908</v>
      </c>
      <c r="K24" s="3">
        <v>0</v>
      </c>
      <c r="L24" s="3">
        <v>6</v>
      </c>
      <c r="M24" s="2">
        <f t="shared" si="0"/>
        <v>0</v>
      </c>
      <c r="N24" s="2"/>
      <c r="O24" s="2"/>
    </row>
    <row r="25" spans="1:15" ht="20.25" customHeight="1" x14ac:dyDescent="0.25">
      <c r="A25" s="90" t="s">
        <v>65</v>
      </c>
      <c r="B25" s="90"/>
      <c r="C25" s="90"/>
      <c r="D25" s="90"/>
      <c r="E25" s="10">
        <f>SUM(E7:E24)</f>
        <v>25610.124</v>
      </c>
      <c r="F25" s="11">
        <f t="shared" ref="F25:L25" si="1">SUM(F7:F24)</f>
        <v>110</v>
      </c>
      <c r="G25" s="11">
        <f t="shared" si="1"/>
        <v>599</v>
      </c>
      <c r="H25" s="11">
        <f t="shared" si="1"/>
        <v>109782</v>
      </c>
      <c r="I25" s="11">
        <f t="shared" si="1"/>
        <v>32269</v>
      </c>
      <c r="J25" s="11">
        <f t="shared" si="1"/>
        <v>26985</v>
      </c>
      <c r="K25" s="11">
        <f t="shared" si="1"/>
        <v>99</v>
      </c>
      <c r="L25" s="11">
        <f t="shared" si="1"/>
        <v>1385</v>
      </c>
      <c r="M25" s="80">
        <f>SUM(M9:M24)+M7</f>
        <v>4014</v>
      </c>
      <c r="N25" s="2"/>
      <c r="O25" s="2"/>
    </row>
    <row r="27" spans="1:15" x14ac:dyDescent="0.25">
      <c r="A27" s="59" t="s">
        <v>187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5" x14ac:dyDescent="0.25">
      <c r="A28" s="75" t="s">
        <v>176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5" x14ac:dyDescent="0.25">
      <c r="A29" s="75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5" x14ac:dyDescent="0.25">
      <c r="A30" s="75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5" x14ac:dyDescent="0.25">
      <c r="A31" s="75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9" t="s">
        <v>167</v>
      </c>
      <c r="K33" s="47"/>
      <c r="L33" s="47"/>
      <c r="M33" s="47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79" t="s">
        <v>168</v>
      </c>
      <c r="K34" s="47"/>
      <c r="L34" s="47"/>
      <c r="M34" s="47"/>
    </row>
    <row r="35" spans="1:13" ht="15.75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72"/>
      <c r="K35" s="47"/>
      <c r="L35" s="47"/>
      <c r="M35" s="47"/>
    </row>
    <row r="36" spans="1:13" ht="15.75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73"/>
      <c r="K36" s="47"/>
      <c r="L36" s="47"/>
      <c r="M36" s="47"/>
    </row>
    <row r="37" spans="1:13" ht="15.75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73"/>
      <c r="K37" s="47"/>
      <c r="L37" s="47"/>
      <c r="M37" s="47"/>
    </row>
    <row r="38" spans="1:13" ht="15.75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74" t="s">
        <v>169</v>
      </c>
      <c r="K38" s="47"/>
      <c r="L38" s="47"/>
      <c r="M38" s="47"/>
    </row>
    <row r="39" spans="1:13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71" t="s">
        <v>170</v>
      </c>
      <c r="K39" s="47"/>
      <c r="L39" s="47"/>
      <c r="M39" s="47"/>
    </row>
    <row r="40" spans="1:13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71" t="s">
        <v>171</v>
      </c>
      <c r="K40" s="47"/>
      <c r="L40" s="47"/>
      <c r="M40" s="47"/>
    </row>
  </sheetData>
  <mergeCells count="11">
    <mergeCell ref="A1:O2"/>
    <mergeCell ref="K5:L5"/>
    <mergeCell ref="A25:D25"/>
    <mergeCell ref="A5:A6"/>
    <mergeCell ref="B5:B6"/>
    <mergeCell ref="C5:C6"/>
    <mergeCell ref="H5:H6"/>
    <mergeCell ref="I5:I6"/>
    <mergeCell ref="J5:J6"/>
    <mergeCell ref="M5:M6"/>
    <mergeCell ref="N5:O5"/>
  </mergeCells>
  <printOptions horizontalCentered="1"/>
  <pageMargins left="0.59055118110236227" right="0.39370078740157483" top="0.74803149606299213" bottom="0.74803149606299213" header="0.31496062992125984" footer="0.31496062992125984"/>
  <pageSetup paperSize="1000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33"/>
  <sheetViews>
    <sheetView topLeftCell="A4" workbookViewId="0">
      <selection activeCell="M18" sqref="M18"/>
    </sheetView>
  </sheetViews>
  <sheetFormatPr defaultRowHeight="15" x14ac:dyDescent="0.25"/>
  <cols>
    <col min="1" max="1" width="4.7109375" customWidth="1"/>
    <col min="2" max="2" width="15.7109375" bestFit="1" customWidth="1"/>
    <col min="3" max="3" width="12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0.7109375" customWidth="1"/>
    <col min="9" max="9" width="10" bestFit="1" customWidth="1"/>
    <col min="10" max="12" width="8.140625" customWidth="1"/>
    <col min="13" max="13" width="11.5703125" bestFit="1" customWidth="1"/>
    <col min="14" max="14" width="7.85546875" hidden="1" customWidth="1"/>
    <col min="15" max="15" width="9.85546875" hidden="1" customWidth="1"/>
  </cols>
  <sheetData>
    <row r="1" spans="1:15" x14ac:dyDescent="0.25">
      <c r="A1" s="81" t="s">
        <v>189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59.2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ht="21" customHeight="1" x14ac:dyDescent="0.25">
      <c r="A7" s="1">
        <v>1</v>
      </c>
      <c r="B7" s="2" t="s">
        <v>129</v>
      </c>
      <c r="C7" s="2" t="s">
        <v>109</v>
      </c>
      <c r="D7" s="2">
        <v>59333</v>
      </c>
      <c r="E7" s="6">
        <v>297.60000000000002</v>
      </c>
      <c r="F7" s="3">
        <v>8</v>
      </c>
      <c r="G7" s="3">
        <v>40</v>
      </c>
      <c r="H7" s="3">
        <v>10060</v>
      </c>
      <c r="I7" s="3">
        <v>3113</v>
      </c>
      <c r="J7" s="3">
        <v>2460</v>
      </c>
      <c r="K7" s="3">
        <v>2</v>
      </c>
      <c r="L7" s="3">
        <v>40</v>
      </c>
      <c r="M7" s="2">
        <f>I7-(J7+L7)</f>
        <v>613</v>
      </c>
      <c r="N7" s="2"/>
      <c r="O7" s="2"/>
    </row>
    <row r="8" spans="1:15" ht="21" customHeight="1" x14ac:dyDescent="0.25">
      <c r="A8" s="1">
        <v>2</v>
      </c>
      <c r="B8" s="2" t="s">
        <v>130</v>
      </c>
      <c r="C8" s="2" t="s">
        <v>109</v>
      </c>
      <c r="D8" s="2">
        <v>59333</v>
      </c>
      <c r="E8" s="6">
        <v>373.988</v>
      </c>
      <c r="F8" s="3">
        <v>7</v>
      </c>
      <c r="G8" s="3">
        <v>59</v>
      </c>
      <c r="H8" s="3">
        <v>12313</v>
      </c>
      <c r="I8" s="3">
        <v>3835</v>
      </c>
      <c r="J8" s="3">
        <v>3770</v>
      </c>
      <c r="K8" s="3">
        <v>2</v>
      </c>
      <c r="L8" s="3">
        <v>65</v>
      </c>
      <c r="M8" s="2">
        <f t="shared" ref="M8:M17" si="0">I8-(J8+L8)</f>
        <v>0</v>
      </c>
      <c r="N8" s="2"/>
      <c r="O8" s="2"/>
    </row>
    <row r="9" spans="1:15" ht="21" customHeight="1" x14ac:dyDescent="0.25">
      <c r="A9" s="1">
        <v>3</v>
      </c>
      <c r="B9" s="2" t="s">
        <v>131</v>
      </c>
      <c r="C9" s="2" t="s">
        <v>109</v>
      </c>
      <c r="D9" s="2">
        <v>59333</v>
      </c>
      <c r="E9" s="6">
        <v>518.572</v>
      </c>
      <c r="F9" s="3">
        <v>11</v>
      </c>
      <c r="G9" s="3">
        <v>58</v>
      </c>
      <c r="H9" s="3">
        <v>12890</v>
      </c>
      <c r="I9" s="4">
        <v>4700</v>
      </c>
      <c r="J9" s="3">
        <v>3806</v>
      </c>
      <c r="K9" s="3">
        <v>13</v>
      </c>
      <c r="L9" s="3">
        <v>67</v>
      </c>
      <c r="M9" s="2">
        <f t="shared" si="0"/>
        <v>827</v>
      </c>
      <c r="N9" s="2"/>
      <c r="O9" s="2"/>
    </row>
    <row r="10" spans="1:15" ht="21" customHeight="1" x14ac:dyDescent="0.25">
      <c r="A10" s="1">
        <v>4</v>
      </c>
      <c r="B10" s="2" t="s">
        <v>132</v>
      </c>
      <c r="C10" s="2" t="s">
        <v>109</v>
      </c>
      <c r="D10" s="2">
        <v>59333</v>
      </c>
      <c r="E10" s="6">
        <v>243.25800000000001</v>
      </c>
      <c r="F10" s="3">
        <v>6</v>
      </c>
      <c r="G10" s="3">
        <v>29</v>
      </c>
      <c r="H10" s="3">
        <v>8653</v>
      </c>
      <c r="I10" s="3">
        <v>2664</v>
      </c>
      <c r="J10" s="3">
        <v>2535</v>
      </c>
      <c r="K10" s="3">
        <v>6</v>
      </c>
      <c r="L10" s="3">
        <v>59</v>
      </c>
      <c r="M10" s="2">
        <f t="shared" si="0"/>
        <v>70</v>
      </c>
      <c r="N10" s="2"/>
      <c r="O10" s="2"/>
    </row>
    <row r="11" spans="1:15" ht="21" customHeight="1" x14ac:dyDescent="0.25">
      <c r="A11" s="1">
        <v>5</v>
      </c>
      <c r="B11" s="2" t="s">
        <v>133</v>
      </c>
      <c r="C11" s="2" t="s">
        <v>109</v>
      </c>
      <c r="D11" s="2">
        <v>59333</v>
      </c>
      <c r="E11" s="6">
        <v>261.04399999999998</v>
      </c>
      <c r="F11" s="3">
        <v>6</v>
      </c>
      <c r="G11" s="3">
        <v>26</v>
      </c>
      <c r="H11" s="3">
        <v>8020</v>
      </c>
      <c r="I11" s="3">
        <v>2182</v>
      </c>
      <c r="J11" s="3">
        <v>2077</v>
      </c>
      <c r="K11" s="3">
        <v>1</v>
      </c>
      <c r="L11" s="3">
        <v>105</v>
      </c>
      <c r="M11" s="2">
        <f t="shared" si="0"/>
        <v>0</v>
      </c>
      <c r="N11" s="2"/>
      <c r="O11" s="2"/>
    </row>
    <row r="12" spans="1:15" ht="21" customHeight="1" x14ac:dyDescent="0.25">
      <c r="A12" s="1">
        <v>6</v>
      </c>
      <c r="B12" s="2" t="s">
        <v>134</v>
      </c>
      <c r="C12" s="2" t="s">
        <v>109</v>
      </c>
      <c r="D12" s="2">
        <v>59333</v>
      </c>
      <c r="E12" s="6">
        <v>262.303</v>
      </c>
      <c r="F12" s="3">
        <v>10</v>
      </c>
      <c r="G12" s="3">
        <v>39</v>
      </c>
      <c r="H12" s="3">
        <v>9795</v>
      </c>
      <c r="I12" s="3">
        <v>2716</v>
      </c>
      <c r="J12" s="3">
        <v>2539</v>
      </c>
      <c r="K12" s="3">
        <v>3</v>
      </c>
      <c r="L12" s="3">
        <v>35</v>
      </c>
      <c r="M12" s="2">
        <f t="shared" si="0"/>
        <v>142</v>
      </c>
      <c r="N12" s="2"/>
      <c r="O12" s="2"/>
    </row>
    <row r="13" spans="1:15" ht="21" customHeight="1" x14ac:dyDescent="0.25">
      <c r="A13" s="1">
        <v>7</v>
      </c>
      <c r="B13" s="2" t="s">
        <v>135</v>
      </c>
      <c r="C13" s="2" t="s">
        <v>109</v>
      </c>
      <c r="D13" s="2">
        <v>59333</v>
      </c>
      <c r="E13" s="6">
        <v>621.66999999999996</v>
      </c>
      <c r="F13" s="3">
        <v>10</v>
      </c>
      <c r="G13" s="3">
        <v>61</v>
      </c>
      <c r="H13" s="3">
        <v>13203</v>
      </c>
      <c r="I13" s="3">
        <v>3639</v>
      </c>
      <c r="J13" s="3">
        <v>3586</v>
      </c>
      <c r="K13" s="3">
        <v>3</v>
      </c>
      <c r="L13" s="3">
        <v>53</v>
      </c>
      <c r="M13" s="2">
        <f t="shared" si="0"/>
        <v>0</v>
      </c>
      <c r="N13" s="2"/>
      <c r="O13" s="2"/>
    </row>
    <row r="14" spans="1:15" ht="21" customHeight="1" x14ac:dyDescent="0.25">
      <c r="A14" s="1">
        <v>8</v>
      </c>
      <c r="B14" s="2" t="s">
        <v>136</v>
      </c>
      <c r="C14" s="2" t="s">
        <v>109</v>
      </c>
      <c r="D14" s="2">
        <v>59333</v>
      </c>
      <c r="E14" s="13">
        <v>337.21</v>
      </c>
      <c r="F14" s="3">
        <v>8</v>
      </c>
      <c r="G14" s="3">
        <v>46</v>
      </c>
      <c r="H14" s="3">
        <v>13153</v>
      </c>
      <c r="I14" s="3">
        <v>4150</v>
      </c>
      <c r="J14" s="15">
        <v>3855</v>
      </c>
      <c r="K14" s="15">
        <v>6</v>
      </c>
      <c r="L14" s="3">
        <v>30</v>
      </c>
      <c r="M14" s="57">
        <f>I14-(J14+L14)</f>
        <v>265</v>
      </c>
      <c r="N14" s="2"/>
      <c r="O14" s="2"/>
    </row>
    <row r="15" spans="1:15" ht="21" customHeight="1" x14ac:dyDescent="0.25">
      <c r="A15" s="1">
        <v>9</v>
      </c>
      <c r="B15" s="2" t="s">
        <v>137</v>
      </c>
      <c r="C15" s="2" t="s">
        <v>109</v>
      </c>
      <c r="D15" s="2">
        <v>59333</v>
      </c>
      <c r="E15" s="6">
        <v>825.5</v>
      </c>
      <c r="F15" s="3">
        <v>6</v>
      </c>
      <c r="G15" s="3">
        <v>29</v>
      </c>
      <c r="H15" s="15">
        <v>6039</v>
      </c>
      <c r="I15" s="3">
        <v>1757</v>
      </c>
      <c r="J15" s="3">
        <v>1504</v>
      </c>
      <c r="K15" s="3">
        <v>2</v>
      </c>
      <c r="L15" s="3">
        <v>12</v>
      </c>
      <c r="M15" s="2">
        <f t="shared" si="0"/>
        <v>241</v>
      </c>
      <c r="N15" s="2"/>
      <c r="O15" s="2"/>
    </row>
    <row r="16" spans="1:15" ht="21" customHeight="1" x14ac:dyDescent="0.25">
      <c r="A16" s="1">
        <v>10</v>
      </c>
      <c r="B16" s="2" t="s">
        <v>138</v>
      </c>
      <c r="C16" s="2" t="s">
        <v>109</v>
      </c>
      <c r="D16" s="2">
        <v>59333</v>
      </c>
      <c r="E16" s="6">
        <v>163.11600000000001</v>
      </c>
      <c r="F16" s="3">
        <v>6</v>
      </c>
      <c r="G16" s="3">
        <v>23</v>
      </c>
      <c r="H16" s="16">
        <v>4817</v>
      </c>
      <c r="I16" s="3">
        <v>1493</v>
      </c>
      <c r="J16" s="3">
        <v>1161</v>
      </c>
      <c r="K16" s="3">
        <v>1</v>
      </c>
      <c r="L16" s="3">
        <v>50</v>
      </c>
      <c r="M16" s="2">
        <f t="shared" si="0"/>
        <v>282</v>
      </c>
      <c r="N16" s="2"/>
      <c r="O16" s="2"/>
    </row>
    <row r="17" spans="1:15" ht="21" customHeight="1" x14ac:dyDescent="0.25">
      <c r="A17" s="1">
        <v>11</v>
      </c>
      <c r="B17" s="2" t="s">
        <v>139</v>
      </c>
      <c r="C17" s="2" t="s">
        <v>109</v>
      </c>
      <c r="D17" s="2">
        <v>59333</v>
      </c>
      <c r="E17" s="12">
        <f>1665*1000000/10000</f>
        <v>166500</v>
      </c>
      <c r="F17" s="3">
        <v>4</v>
      </c>
      <c r="G17" s="3">
        <v>25</v>
      </c>
      <c r="H17" s="3">
        <v>4989</v>
      </c>
      <c r="I17" s="3">
        <v>1595</v>
      </c>
      <c r="J17" s="3">
        <v>1565</v>
      </c>
      <c r="K17" s="3">
        <v>1</v>
      </c>
      <c r="L17" s="3">
        <v>30</v>
      </c>
      <c r="M17" s="2">
        <f t="shared" si="0"/>
        <v>0</v>
      </c>
      <c r="N17" s="2"/>
      <c r="O17" s="2"/>
    </row>
    <row r="18" spans="1:15" ht="21" customHeight="1" x14ac:dyDescent="0.25">
      <c r="A18" s="90" t="s">
        <v>65</v>
      </c>
      <c r="B18" s="90"/>
      <c r="C18" s="90"/>
      <c r="D18" s="90"/>
      <c r="E18" s="10">
        <f t="shared" ref="E18:L18" si="1">SUM(E7:E17)</f>
        <v>170404.261</v>
      </c>
      <c r="F18" s="11">
        <f t="shared" si="1"/>
        <v>82</v>
      </c>
      <c r="G18" s="11">
        <f t="shared" si="1"/>
        <v>435</v>
      </c>
      <c r="H18" s="11">
        <f t="shared" si="1"/>
        <v>103932</v>
      </c>
      <c r="I18" s="11">
        <f t="shared" si="1"/>
        <v>31844</v>
      </c>
      <c r="J18" s="11">
        <f t="shared" si="1"/>
        <v>28858</v>
      </c>
      <c r="K18" s="11">
        <f t="shared" si="1"/>
        <v>40</v>
      </c>
      <c r="L18" s="11">
        <f t="shared" si="1"/>
        <v>546</v>
      </c>
      <c r="M18" s="80">
        <f>SUM(M7:M17)</f>
        <v>2440</v>
      </c>
      <c r="N18" s="2"/>
      <c r="O18" s="2"/>
    </row>
    <row r="20" spans="1:15" x14ac:dyDescent="0.25">
      <c r="A20" s="59" t="s">
        <v>190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5" x14ac:dyDescent="0.25">
      <c r="A21" s="75" t="s">
        <v>176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5" x14ac:dyDescent="0.25">
      <c r="A22" s="7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5" x14ac:dyDescent="0.25">
      <c r="A23" s="7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x14ac:dyDescent="0.25">
      <c r="A24" s="7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5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79" t="s">
        <v>167</v>
      </c>
      <c r="K26" s="47"/>
      <c r="L26" s="47"/>
      <c r="M26" s="47"/>
    </row>
    <row r="27" spans="1:15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79" t="s">
        <v>168</v>
      </c>
      <c r="K27" s="47"/>
      <c r="L27" s="47"/>
      <c r="M27" s="47"/>
    </row>
    <row r="28" spans="1:15" ht="15.7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72"/>
      <c r="K28" s="47"/>
      <c r="L28" s="47"/>
      <c r="M28" s="47"/>
    </row>
    <row r="29" spans="1:15" ht="15.7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73"/>
      <c r="K29" s="47"/>
      <c r="L29" s="47"/>
      <c r="M29" s="47"/>
    </row>
    <row r="30" spans="1:15" ht="15.7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3"/>
      <c r="K30" s="47"/>
      <c r="L30" s="47"/>
      <c r="M30" s="47"/>
    </row>
    <row r="31" spans="1:15" ht="15.7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4" t="s">
        <v>169</v>
      </c>
      <c r="K31" s="47"/>
      <c r="L31" s="47"/>
      <c r="M31" s="47"/>
    </row>
    <row r="32" spans="1:1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1" t="s">
        <v>170</v>
      </c>
      <c r="K32" s="47"/>
      <c r="L32" s="47"/>
      <c r="M32" s="47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1" t="s">
        <v>171</v>
      </c>
      <c r="K33" s="47"/>
      <c r="L33" s="47"/>
      <c r="M33" s="47"/>
    </row>
  </sheetData>
  <mergeCells count="11">
    <mergeCell ref="A1:O2"/>
    <mergeCell ref="K5:L5"/>
    <mergeCell ref="A18:D18"/>
    <mergeCell ref="A5:A6"/>
    <mergeCell ref="B5:B6"/>
    <mergeCell ref="C5:C6"/>
    <mergeCell ref="H5:H6"/>
    <mergeCell ref="I5:I6"/>
    <mergeCell ref="J5:J6"/>
    <mergeCell ref="M5:M6"/>
    <mergeCell ref="N5:O5"/>
  </mergeCells>
  <printOptions horizontalCentered="1"/>
  <pageMargins left="0.59055118110236227" right="0.39370078740157483" top="0.74803149606299213" bottom="0.74803149606299213" header="0.31496062992125984" footer="0.31496062992125984"/>
  <pageSetup paperSize="1000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32"/>
  <sheetViews>
    <sheetView zoomScaleNormal="100" workbookViewId="0">
      <selection activeCell="M5" sqref="M5:M6"/>
    </sheetView>
  </sheetViews>
  <sheetFormatPr defaultRowHeight="15" x14ac:dyDescent="0.25"/>
  <cols>
    <col min="1" max="1" width="4.7109375" customWidth="1"/>
    <col min="2" max="2" width="15.7109375" bestFit="1" customWidth="1"/>
    <col min="3" max="3" width="10.7109375" bestFit="1" customWidth="1"/>
    <col min="4" max="4" width="0" hidden="1" customWidth="1"/>
    <col min="5" max="5" width="12.42578125" hidden="1" customWidth="1"/>
    <col min="6" max="6" width="10.7109375" hidden="1" customWidth="1"/>
    <col min="7" max="7" width="9.85546875" hidden="1" customWidth="1"/>
    <col min="8" max="8" width="16.85546875" bestFit="1" customWidth="1"/>
    <col min="9" max="9" width="10.5703125" bestFit="1" customWidth="1"/>
    <col min="10" max="12" width="8.7109375" customWidth="1"/>
    <col min="13" max="13" width="11.5703125" bestFit="1" customWidth="1"/>
    <col min="14" max="14" width="8.5703125" hidden="1" customWidth="1"/>
    <col min="15" max="15" width="9.85546875" hidden="1" customWidth="1"/>
  </cols>
  <sheetData>
    <row r="1" spans="1:15" x14ac:dyDescent="0.25">
      <c r="A1" s="81" t="s">
        <v>191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5" spans="1:15" s="8" customFormat="1" ht="30" customHeight="1" x14ac:dyDescent="0.25">
      <c r="A5" s="85" t="s">
        <v>0</v>
      </c>
      <c r="B5" s="85" t="s">
        <v>1</v>
      </c>
      <c r="C5" s="85" t="s">
        <v>2</v>
      </c>
      <c r="D5" s="66" t="s">
        <v>3</v>
      </c>
      <c r="E5" s="66" t="s">
        <v>26</v>
      </c>
      <c r="F5" s="66" t="s">
        <v>4</v>
      </c>
      <c r="G5" s="66" t="s">
        <v>5</v>
      </c>
      <c r="H5" s="85" t="s">
        <v>108</v>
      </c>
      <c r="I5" s="85" t="s">
        <v>6</v>
      </c>
      <c r="J5" s="85" t="s">
        <v>7</v>
      </c>
      <c r="K5" s="87" t="s">
        <v>8</v>
      </c>
      <c r="L5" s="88"/>
      <c r="M5" s="85" t="s">
        <v>173</v>
      </c>
      <c r="N5" s="83" t="s">
        <v>165</v>
      </c>
      <c r="O5" s="83"/>
    </row>
    <row r="6" spans="1:15" s="8" customFormat="1" ht="46.5" customHeight="1" x14ac:dyDescent="0.25">
      <c r="A6" s="86"/>
      <c r="B6" s="86"/>
      <c r="C6" s="86"/>
      <c r="D6" s="66"/>
      <c r="E6" s="66"/>
      <c r="F6" s="66"/>
      <c r="G6" s="66"/>
      <c r="H6" s="86"/>
      <c r="I6" s="86"/>
      <c r="J6" s="86"/>
      <c r="K6" s="67" t="s">
        <v>175</v>
      </c>
      <c r="L6" s="67" t="s">
        <v>166</v>
      </c>
      <c r="M6" s="86"/>
      <c r="N6" s="66" t="s">
        <v>163</v>
      </c>
      <c r="O6" s="66" t="s">
        <v>164</v>
      </c>
    </row>
    <row r="7" spans="1:15" ht="21" customHeight="1" x14ac:dyDescent="0.25">
      <c r="A7" s="1">
        <v>1</v>
      </c>
      <c r="B7" s="2" t="s">
        <v>141</v>
      </c>
      <c r="C7" s="2" t="s">
        <v>140</v>
      </c>
      <c r="D7" s="2">
        <v>59325</v>
      </c>
      <c r="E7" s="6">
        <v>139.59</v>
      </c>
      <c r="F7" s="3">
        <v>3</v>
      </c>
      <c r="G7" s="3">
        <v>20</v>
      </c>
      <c r="H7" s="3">
        <v>3430</v>
      </c>
      <c r="I7" s="3">
        <v>1412</v>
      </c>
      <c r="J7" s="3">
        <v>1073</v>
      </c>
      <c r="K7" s="3">
        <v>2</v>
      </c>
      <c r="L7" s="3">
        <v>43</v>
      </c>
      <c r="M7" s="2">
        <f>I7-(J7+L7)</f>
        <v>296</v>
      </c>
      <c r="N7" s="2"/>
      <c r="O7" s="2"/>
    </row>
    <row r="8" spans="1:15" ht="21" customHeight="1" x14ac:dyDescent="0.25">
      <c r="A8" s="1">
        <v>2</v>
      </c>
      <c r="B8" s="2" t="s">
        <v>140</v>
      </c>
      <c r="C8" s="2" t="s">
        <v>140</v>
      </c>
      <c r="D8" s="2">
        <v>59327</v>
      </c>
      <c r="E8" s="6">
        <v>338</v>
      </c>
      <c r="F8" s="3">
        <v>5</v>
      </c>
      <c r="G8" s="3">
        <v>24</v>
      </c>
      <c r="H8" s="3">
        <v>11183</v>
      </c>
      <c r="I8" s="3">
        <v>3149</v>
      </c>
      <c r="J8" s="3">
        <v>2947</v>
      </c>
      <c r="K8" s="3">
        <v>3</v>
      </c>
      <c r="L8" s="3">
        <v>91</v>
      </c>
      <c r="M8" s="2">
        <f t="shared" ref="M8:M16" si="0">I8-(J8+L8)</f>
        <v>111</v>
      </c>
      <c r="N8" s="2"/>
      <c r="O8" s="2"/>
    </row>
    <row r="9" spans="1:15" ht="21" customHeight="1" x14ac:dyDescent="0.25">
      <c r="A9" s="1">
        <v>3</v>
      </c>
      <c r="B9" s="2" t="s">
        <v>142</v>
      </c>
      <c r="C9" s="2" t="s">
        <v>140</v>
      </c>
      <c r="D9" s="2">
        <v>59321</v>
      </c>
      <c r="E9" s="6">
        <v>141.88</v>
      </c>
      <c r="F9" s="3">
        <v>5</v>
      </c>
      <c r="G9" s="3">
        <v>23</v>
      </c>
      <c r="H9" s="3">
        <v>6402</v>
      </c>
      <c r="I9" s="4">
        <v>2385</v>
      </c>
      <c r="J9" s="3">
        <v>2364</v>
      </c>
      <c r="K9" s="3">
        <v>3</v>
      </c>
      <c r="L9" s="3">
        <v>48</v>
      </c>
      <c r="M9" s="2">
        <f t="shared" si="0"/>
        <v>-27</v>
      </c>
      <c r="N9" s="2"/>
      <c r="O9" s="2"/>
    </row>
    <row r="10" spans="1:15" ht="21" customHeight="1" x14ac:dyDescent="0.25">
      <c r="A10" s="1">
        <v>4</v>
      </c>
      <c r="B10" s="2" t="s">
        <v>143</v>
      </c>
      <c r="C10" s="2" t="s">
        <v>140</v>
      </c>
      <c r="D10" s="2">
        <v>59327</v>
      </c>
      <c r="E10" s="6">
        <v>556.59</v>
      </c>
      <c r="F10" s="3">
        <v>11</v>
      </c>
      <c r="G10" s="3">
        <v>80</v>
      </c>
      <c r="H10" s="3">
        <v>17924</v>
      </c>
      <c r="I10" s="3">
        <v>4198</v>
      </c>
      <c r="J10" s="3">
        <v>4001</v>
      </c>
      <c r="K10" s="3">
        <v>5</v>
      </c>
      <c r="L10" s="3">
        <v>59</v>
      </c>
      <c r="M10" s="2">
        <f t="shared" si="0"/>
        <v>138</v>
      </c>
      <c r="N10" s="2"/>
      <c r="O10" s="2"/>
    </row>
    <row r="11" spans="1:15" ht="21" customHeight="1" x14ac:dyDescent="0.25">
      <c r="A11" s="1">
        <v>5</v>
      </c>
      <c r="B11" s="2" t="s">
        <v>144</v>
      </c>
      <c r="C11" s="2" t="s">
        <v>140</v>
      </c>
      <c r="D11" s="2">
        <v>59323</v>
      </c>
      <c r="E11" s="6">
        <v>392.98200000000003</v>
      </c>
      <c r="F11" s="3">
        <v>8</v>
      </c>
      <c r="G11" s="3">
        <v>37</v>
      </c>
      <c r="H11" s="3">
        <v>7971</v>
      </c>
      <c r="I11" s="3">
        <v>2196</v>
      </c>
      <c r="J11" s="3">
        <v>1854</v>
      </c>
      <c r="K11" s="3">
        <v>8</v>
      </c>
      <c r="L11" s="3">
        <v>74</v>
      </c>
      <c r="M11" s="2">
        <f t="shared" si="0"/>
        <v>268</v>
      </c>
      <c r="N11" s="2"/>
      <c r="O11" s="2"/>
    </row>
    <row r="12" spans="1:15" ht="21" customHeight="1" x14ac:dyDescent="0.25">
      <c r="A12" s="1">
        <v>6</v>
      </c>
      <c r="B12" s="2" t="s">
        <v>145</v>
      </c>
      <c r="C12" s="2" t="s">
        <v>140</v>
      </c>
      <c r="D12" s="2">
        <v>59322</v>
      </c>
      <c r="E12" s="6">
        <v>268.26900000000001</v>
      </c>
      <c r="F12" s="3">
        <v>6</v>
      </c>
      <c r="G12" s="3">
        <v>41</v>
      </c>
      <c r="H12" s="3">
        <v>7932</v>
      </c>
      <c r="I12" s="3">
        <v>2342</v>
      </c>
      <c r="J12" s="3">
        <v>1974</v>
      </c>
      <c r="K12" s="3">
        <v>4</v>
      </c>
      <c r="L12" s="3">
        <v>98</v>
      </c>
      <c r="M12" s="2">
        <f t="shared" si="0"/>
        <v>270</v>
      </c>
      <c r="N12" s="2"/>
      <c r="O12" s="2"/>
    </row>
    <row r="13" spans="1:15" ht="21" customHeight="1" x14ac:dyDescent="0.25">
      <c r="A13" s="1">
        <v>7</v>
      </c>
      <c r="B13" s="2" t="s">
        <v>146</v>
      </c>
      <c r="C13" s="2" t="s">
        <v>140</v>
      </c>
      <c r="D13" s="2">
        <v>59326</v>
      </c>
      <c r="E13" s="6">
        <v>99.885999999999996</v>
      </c>
      <c r="F13" s="3">
        <v>3</v>
      </c>
      <c r="G13" s="3">
        <v>15</v>
      </c>
      <c r="H13" s="3">
        <v>5020</v>
      </c>
      <c r="I13" s="3">
        <v>1539</v>
      </c>
      <c r="J13" s="3">
        <v>1219</v>
      </c>
      <c r="K13" s="3">
        <v>2</v>
      </c>
      <c r="L13" s="3">
        <v>53</v>
      </c>
      <c r="M13" s="2">
        <f t="shared" si="0"/>
        <v>267</v>
      </c>
      <c r="N13" s="2"/>
      <c r="O13" s="2"/>
    </row>
    <row r="14" spans="1:15" ht="21" customHeight="1" x14ac:dyDescent="0.25">
      <c r="A14" s="1">
        <v>8</v>
      </c>
      <c r="B14" s="2" t="s">
        <v>147</v>
      </c>
      <c r="C14" s="2" t="s">
        <v>140</v>
      </c>
      <c r="D14" s="2">
        <v>59324</v>
      </c>
      <c r="E14" s="13">
        <v>103.827</v>
      </c>
      <c r="F14" s="3">
        <v>3</v>
      </c>
      <c r="G14" s="3">
        <v>18</v>
      </c>
      <c r="H14" s="3">
        <v>4464</v>
      </c>
      <c r="I14" s="3">
        <v>1358</v>
      </c>
      <c r="J14" s="3">
        <v>1186</v>
      </c>
      <c r="K14" s="3">
        <v>3</v>
      </c>
      <c r="L14" s="3">
        <v>15</v>
      </c>
      <c r="M14" s="2">
        <f t="shared" si="0"/>
        <v>157</v>
      </c>
      <c r="N14" s="2"/>
      <c r="O14" s="2"/>
    </row>
    <row r="15" spans="1:15" ht="21" customHeight="1" x14ac:dyDescent="0.25">
      <c r="A15" s="1">
        <v>9</v>
      </c>
      <c r="B15" s="2" t="s">
        <v>148</v>
      </c>
      <c r="C15" s="2" t="s">
        <v>140</v>
      </c>
      <c r="D15" s="2">
        <v>59327</v>
      </c>
      <c r="E15" s="6">
        <f>190344000/10000</f>
        <v>19034.400000000001</v>
      </c>
      <c r="F15" s="3">
        <v>5</v>
      </c>
      <c r="G15" s="3">
        <v>22</v>
      </c>
      <c r="H15" s="3">
        <v>7322</v>
      </c>
      <c r="I15" s="3">
        <v>2156</v>
      </c>
      <c r="J15" s="3">
        <v>1632</v>
      </c>
      <c r="K15" s="3">
        <v>1</v>
      </c>
      <c r="L15" s="3">
        <v>29</v>
      </c>
      <c r="M15" s="2">
        <f t="shared" si="0"/>
        <v>495</v>
      </c>
      <c r="N15" s="2"/>
      <c r="O15" s="2"/>
    </row>
    <row r="16" spans="1:15" ht="21" customHeight="1" x14ac:dyDescent="0.25">
      <c r="A16" s="1">
        <v>10</v>
      </c>
      <c r="B16" s="2" t="s">
        <v>149</v>
      </c>
      <c r="C16" s="2" t="s">
        <v>140</v>
      </c>
      <c r="D16" s="2">
        <v>59327</v>
      </c>
      <c r="E16" s="6">
        <f>0.96*1000000/10000</f>
        <v>96</v>
      </c>
      <c r="F16" s="3">
        <v>2</v>
      </c>
      <c r="G16" s="3">
        <v>8</v>
      </c>
      <c r="H16" s="16">
        <v>2804</v>
      </c>
      <c r="I16" s="3">
        <v>868</v>
      </c>
      <c r="J16" s="3">
        <v>711</v>
      </c>
      <c r="K16" s="3">
        <v>0</v>
      </c>
      <c r="L16" s="3">
        <v>11</v>
      </c>
      <c r="M16" s="2">
        <f t="shared" si="0"/>
        <v>146</v>
      </c>
      <c r="N16" s="2"/>
      <c r="O16" s="2"/>
    </row>
    <row r="17" spans="1:15" ht="21" customHeight="1" x14ac:dyDescent="0.25">
      <c r="A17" s="90" t="s">
        <v>65</v>
      </c>
      <c r="B17" s="90"/>
      <c r="C17" s="90"/>
      <c r="D17" s="90"/>
      <c r="E17" s="10">
        <f t="shared" ref="E17:L17" si="1">SUM(E7:E16)</f>
        <v>21171.424000000003</v>
      </c>
      <c r="F17" s="11">
        <f t="shared" si="1"/>
        <v>51</v>
      </c>
      <c r="G17" s="11">
        <f t="shared" si="1"/>
        <v>288</v>
      </c>
      <c r="H17" s="11">
        <f t="shared" si="1"/>
        <v>74452</v>
      </c>
      <c r="I17" s="11">
        <f t="shared" si="1"/>
        <v>21603</v>
      </c>
      <c r="J17" s="11">
        <f t="shared" si="1"/>
        <v>18961</v>
      </c>
      <c r="K17" s="11">
        <f t="shared" si="1"/>
        <v>31</v>
      </c>
      <c r="L17" s="11">
        <f t="shared" si="1"/>
        <v>521</v>
      </c>
      <c r="M17" s="80">
        <f>SUM(M10:M16)+SUM(M7:M8)</f>
        <v>2148</v>
      </c>
      <c r="N17" s="2"/>
      <c r="O17" s="2"/>
    </row>
    <row r="19" spans="1:15" x14ac:dyDescent="0.25">
      <c r="A19" s="59" t="s">
        <v>192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5" x14ac:dyDescent="0.25">
      <c r="A20" s="75" t="s">
        <v>176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5" x14ac:dyDescent="0.25">
      <c r="A21" s="75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5" x14ac:dyDescent="0.25">
      <c r="A22" s="7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5" x14ac:dyDescent="0.25">
      <c r="A23" s="7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5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5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79" t="s">
        <v>167</v>
      </c>
      <c r="K25" s="47"/>
      <c r="L25" s="47"/>
      <c r="M25" s="47"/>
    </row>
    <row r="26" spans="1:15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79" t="s">
        <v>168</v>
      </c>
      <c r="K26" s="47"/>
      <c r="L26" s="47"/>
      <c r="M26" s="47"/>
    </row>
    <row r="27" spans="1:15" ht="15.75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72"/>
      <c r="K27" s="47"/>
      <c r="L27" s="47"/>
      <c r="M27" s="47"/>
    </row>
    <row r="28" spans="1:15" ht="15.7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73"/>
      <c r="K28" s="47"/>
      <c r="L28" s="47"/>
      <c r="M28" s="47"/>
    </row>
    <row r="29" spans="1:15" ht="15.75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73"/>
      <c r="K29" s="47"/>
      <c r="L29" s="47"/>
      <c r="M29" s="47"/>
    </row>
    <row r="30" spans="1:15" ht="15.75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74" t="s">
        <v>169</v>
      </c>
      <c r="K30" s="47"/>
      <c r="L30" s="47"/>
      <c r="M30" s="47"/>
    </row>
    <row r="31" spans="1:15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71" t="s">
        <v>170</v>
      </c>
      <c r="K31" s="47"/>
      <c r="L31" s="47"/>
      <c r="M31" s="47"/>
    </row>
    <row r="32" spans="1:15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71" t="s">
        <v>171</v>
      </c>
      <c r="K32" s="47"/>
      <c r="L32" s="47"/>
      <c r="M32" s="47"/>
    </row>
  </sheetData>
  <mergeCells count="11">
    <mergeCell ref="A1:O2"/>
    <mergeCell ref="K5:L5"/>
    <mergeCell ref="A17:D17"/>
    <mergeCell ref="A5:A6"/>
    <mergeCell ref="B5:B6"/>
    <mergeCell ref="C5:C6"/>
    <mergeCell ref="H5:H6"/>
    <mergeCell ref="I5:I6"/>
    <mergeCell ref="J5:J6"/>
    <mergeCell ref="M5:M6"/>
    <mergeCell ref="N5:O5"/>
  </mergeCells>
  <printOptions horizontalCentered="1"/>
  <pageMargins left="0.59055118110236227" right="0.39370078740157483" top="0.74803149606299213" bottom="0.74803149606299213" header="0.31496062992125984" footer="0.31496062992125984"/>
  <pageSetup paperSize="10000" scale="92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tabSelected="1" workbookViewId="0">
      <selection activeCell="H8" sqref="H8"/>
    </sheetView>
  </sheetViews>
  <sheetFormatPr defaultRowHeight="15" x14ac:dyDescent="0.25"/>
  <cols>
    <col min="1" max="1" width="4.42578125" customWidth="1"/>
    <col min="2" max="2" width="16.140625" customWidth="1"/>
    <col min="3" max="5" width="12.28515625" customWidth="1"/>
  </cols>
  <sheetData>
    <row r="1" spans="1:5" x14ac:dyDescent="0.25">
      <c r="A1" s="91" t="s">
        <v>193</v>
      </c>
      <c r="B1" s="91"/>
      <c r="C1" s="91"/>
      <c r="D1" s="91"/>
      <c r="E1" s="91"/>
    </row>
    <row r="2" spans="1:5" x14ac:dyDescent="0.25">
      <c r="A2" s="91"/>
      <c r="B2" s="91"/>
      <c r="C2" s="91"/>
      <c r="D2" s="91"/>
      <c r="E2" s="91"/>
    </row>
    <row r="3" spans="1:5" x14ac:dyDescent="0.25">
      <c r="A3" s="92" t="s">
        <v>195</v>
      </c>
      <c r="B3" s="92"/>
      <c r="C3" s="92"/>
      <c r="D3" s="92"/>
      <c r="E3" s="92"/>
    </row>
    <row r="5" spans="1:5" ht="23.25" customHeight="1" x14ac:dyDescent="0.25">
      <c r="A5" s="93" t="s">
        <v>161</v>
      </c>
      <c r="B5" s="93" t="s">
        <v>2</v>
      </c>
      <c r="C5" s="82" t="s">
        <v>162</v>
      </c>
      <c r="D5" s="82"/>
      <c r="E5" s="85" t="s">
        <v>173</v>
      </c>
    </row>
    <row r="6" spans="1:5" ht="23.25" customHeight="1" x14ac:dyDescent="0.25">
      <c r="A6" s="94"/>
      <c r="B6" s="94"/>
      <c r="C6" s="69" t="s">
        <v>166</v>
      </c>
      <c r="D6" s="69" t="s">
        <v>194</v>
      </c>
      <c r="E6" s="86"/>
    </row>
    <row r="7" spans="1:5" ht="18.75" customHeight="1" x14ac:dyDescent="0.25">
      <c r="A7" s="1">
        <v>1</v>
      </c>
      <c r="B7" s="2" t="s">
        <v>25</v>
      </c>
      <c r="C7" s="58">
        <f>'Kec. Undaan'!L23</f>
        <v>1590</v>
      </c>
      <c r="D7" s="58">
        <f>'Kec. Undaan'!K23</f>
        <v>1673</v>
      </c>
      <c r="E7" s="58">
        <f>'Kec. Undaan'!M23</f>
        <v>4106</v>
      </c>
    </row>
    <row r="8" spans="1:5" ht="18.75" customHeight="1" x14ac:dyDescent="0.25">
      <c r="A8" s="1">
        <v>2</v>
      </c>
      <c r="B8" s="2" t="s">
        <v>27</v>
      </c>
      <c r="C8" s="58">
        <f>'Kec. Mejobo'!L18</f>
        <v>864</v>
      </c>
      <c r="D8" s="58">
        <f>'Kec. Mejobo'!K18</f>
        <v>123</v>
      </c>
      <c r="E8" s="58">
        <f>'Kec. Mejobo'!M18</f>
        <v>3119</v>
      </c>
    </row>
    <row r="9" spans="1:5" ht="18.75" customHeight="1" x14ac:dyDescent="0.25">
      <c r="A9" s="1">
        <v>3</v>
      </c>
      <c r="B9" s="2" t="s">
        <v>153</v>
      </c>
      <c r="C9" s="58">
        <f>'Kec. Kota Kudus'!L32</f>
        <v>599</v>
      </c>
      <c r="D9" s="58">
        <f>'Kec. Kota Kudus'!K32</f>
        <v>45</v>
      </c>
      <c r="E9" s="58">
        <f>'Kec. Kota Kudus'!M32</f>
        <v>5195</v>
      </c>
    </row>
    <row r="10" spans="1:5" ht="18.75" customHeight="1" x14ac:dyDescent="0.25">
      <c r="A10" s="1">
        <v>4</v>
      </c>
      <c r="B10" s="2" t="s">
        <v>66</v>
      </c>
      <c r="C10" s="58">
        <f>'Kec. Kaliwungu'!L22</f>
        <v>1016</v>
      </c>
      <c r="D10" s="58">
        <f>'Kec. Kaliwungu'!K22</f>
        <v>92</v>
      </c>
      <c r="E10" s="58">
        <f>'Kec. Kaliwungu'!M22</f>
        <v>4030</v>
      </c>
    </row>
    <row r="11" spans="1:5" ht="18.75" customHeight="1" x14ac:dyDescent="0.25">
      <c r="A11" s="1">
        <v>5</v>
      </c>
      <c r="B11" s="2" t="s">
        <v>81</v>
      </c>
      <c r="C11" s="58">
        <f>'Kec. Jekulo'!L19</f>
        <v>756</v>
      </c>
      <c r="D11" s="58">
        <f>'Kec. Jekulo'!K19</f>
        <v>236</v>
      </c>
      <c r="E11" s="58">
        <f>'Kec. Jekulo'!M19</f>
        <v>5093</v>
      </c>
    </row>
    <row r="12" spans="1:5" ht="18.75" customHeight="1" x14ac:dyDescent="0.25">
      <c r="A12" s="1">
        <v>6</v>
      </c>
      <c r="B12" s="2" t="s">
        <v>93</v>
      </c>
      <c r="C12" s="58">
        <f>'Kec. Jati'!L21</f>
        <v>822</v>
      </c>
      <c r="D12" s="58">
        <f>'Kec. Jati'!K21</f>
        <v>161</v>
      </c>
      <c r="E12" s="58">
        <f>'Kec. Jati'!M21</f>
        <v>4696</v>
      </c>
    </row>
    <row r="13" spans="1:5" ht="18.75" customHeight="1" x14ac:dyDescent="0.25">
      <c r="A13" s="1">
        <v>7</v>
      </c>
      <c r="B13" s="2" t="s">
        <v>128</v>
      </c>
      <c r="C13" s="58">
        <f>'Kec. Dawe'!L25</f>
        <v>1385</v>
      </c>
      <c r="D13" s="58">
        <f>'Kec. Dawe'!K25</f>
        <v>99</v>
      </c>
      <c r="E13" s="58">
        <f>'Kec. Dawe'!M25</f>
        <v>4014</v>
      </c>
    </row>
    <row r="14" spans="1:5" ht="18.75" customHeight="1" x14ac:dyDescent="0.25">
      <c r="A14" s="1">
        <v>8</v>
      </c>
      <c r="B14" s="2" t="s">
        <v>109</v>
      </c>
      <c r="C14" s="58">
        <f>'Kec. Gebog'!L18</f>
        <v>546</v>
      </c>
      <c r="D14" s="58">
        <f>'Kec. Gebog'!K18</f>
        <v>40</v>
      </c>
      <c r="E14" s="58">
        <f>'Kec. Gebog'!M18</f>
        <v>2440</v>
      </c>
    </row>
    <row r="15" spans="1:5" ht="18.75" customHeight="1" x14ac:dyDescent="0.25">
      <c r="A15" s="1">
        <v>9</v>
      </c>
      <c r="B15" s="2" t="s">
        <v>140</v>
      </c>
      <c r="C15" s="58">
        <f>'Kec. Bae'!L17</f>
        <v>521</v>
      </c>
      <c r="D15" s="58">
        <f>'Kec. Bae'!K17</f>
        <v>31</v>
      </c>
      <c r="E15" s="58">
        <f>'Kec. Bae'!M17</f>
        <v>2148</v>
      </c>
    </row>
    <row r="16" spans="1:5" x14ac:dyDescent="0.25">
      <c r="A16" s="100" t="s">
        <v>196</v>
      </c>
      <c r="B16" s="100"/>
      <c r="C16" s="101">
        <f>SUM(C7:C15)</f>
        <v>8099</v>
      </c>
      <c r="D16" s="101">
        <f>SUM(D7:D15)</f>
        <v>2500</v>
      </c>
      <c r="E16" s="101">
        <f>SUM(E7:E15)</f>
        <v>34841</v>
      </c>
    </row>
  </sheetData>
  <mergeCells count="7">
    <mergeCell ref="A16:B16"/>
    <mergeCell ref="E5:E6"/>
    <mergeCell ref="A1:E2"/>
    <mergeCell ref="A3:E3"/>
    <mergeCell ref="A5:A6"/>
    <mergeCell ref="B5:B6"/>
    <mergeCell ref="C5:D5"/>
  </mergeCells>
  <printOptions horizontalCentered="1"/>
  <pageMargins left="0.70866141732283472" right="0.70866141732283472" top="0.74803149606299213" bottom="0.74803149606299213" header="0.31496062992125984" footer="0.31496062992125984"/>
  <pageSetup paperSize="10000" scale="14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7"/>
  <sheetViews>
    <sheetView topLeftCell="A19" workbookViewId="0">
      <selection activeCell="B3" sqref="B3"/>
    </sheetView>
  </sheetViews>
  <sheetFormatPr defaultRowHeight="15" x14ac:dyDescent="0.25"/>
  <cols>
    <col min="1" max="1" width="3.5703125" style="18" bestFit="1" customWidth="1"/>
    <col min="2" max="2" width="14.5703125" bestFit="1" customWidth="1"/>
    <col min="3" max="3" width="10.7109375" bestFit="1" customWidth="1"/>
    <col min="4" max="4" width="23.7109375" bestFit="1" customWidth="1"/>
    <col min="5" max="5" width="13.5703125" style="18" bestFit="1" customWidth="1"/>
    <col min="6" max="6" width="2" style="18" bestFit="1" customWidth="1"/>
    <col min="7" max="7" width="10" style="18" bestFit="1" customWidth="1"/>
  </cols>
  <sheetData>
    <row r="1" spans="1:7" s="18" customFormat="1" x14ac:dyDescent="0.25">
      <c r="A1" s="24" t="s">
        <v>0</v>
      </c>
      <c r="B1" s="24" t="s">
        <v>151</v>
      </c>
      <c r="C1" s="36" t="s">
        <v>2</v>
      </c>
      <c r="D1" s="97" t="s">
        <v>150</v>
      </c>
      <c r="E1" s="98"/>
      <c r="F1" s="98"/>
      <c r="G1" s="99"/>
    </row>
    <row r="2" spans="1:7" ht="19.5" customHeight="1" x14ac:dyDescent="0.25">
      <c r="A2" s="43">
        <v>1</v>
      </c>
      <c r="B2" s="20" t="str">
        <f>'Kec. Undaan'!B13</f>
        <v>Larikrejo</v>
      </c>
      <c r="C2" s="39" t="s">
        <v>25</v>
      </c>
      <c r="D2" s="20" t="s">
        <v>152</v>
      </c>
      <c r="E2" s="25" t="s">
        <v>159</v>
      </c>
      <c r="F2" s="25" t="s">
        <v>160</v>
      </c>
      <c r="G2" s="26" t="s">
        <v>6</v>
      </c>
    </row>
    <row r="3" spans="1:7" ht="19.5" customHeight="1" x14ac:dyDescent="0.25">
      <c r="A3" s="44"/>
      <c r="B3" s="27"/>
      <c r="C3" s="40"/>
      <c r="D3" s="27"/>
      <c r="E3" s="28">
        <f>'Kec. Undaan'!J13+'Kec. Undaan'!L13</f>
        <v>490</v>
      </c>
      <c r="F3" s="29"/>
      <c r="G3" s="30">
        <f>'Kec. Undaan'!J13</f>
        <v>456</v>
      </c>
    </row>
    <row r="4" spans="1:7" ht="19.5" customHeight="1" x14ac:dyDescent="0.25">
      <c r="A4" s="45">
        <v>2</v>
      </c>
      <c r="B4" s="21" t="str">
        <f>'Kec. Undaan'!B22</f>
        <v>Wonosoco</v>
      </c>
      <c r="C4" s="41" t="s">
        <v>25</v>
      </c>
      <c r="D4" s="21" t="s">
        <v>152</v>
      </c>
      <c r="E4" s="22" t="s">
        <v>159</v>
      </c>
      <c r="F4" s="22" t="s">
        <v>160</v>
      </c>
      <c r="G4" s="37" t="s">
        <v>6</v>
      </c>
    </row>
    <row r="5" spans="1:7" ht="19.5" customHeight="1" x14ac:dyDescent="0.25">
      <c r="A5" s="45"/>
      <c r="B5" s="21"/>
      <c r="C5" s="41"/>
      <c r="D5" s="21"/>
      <c r="E5" s="23">
        <f>'Kec. Undaan'!J22+'Kec. Undaan'!L22</f>
        <v>378</v>
      </c>
      <c r="F5" s="22"/>
      <c r="G5" s="38">
        <f>'Kec. Undaan'!I22</f>
        <v>425</v>
      </c>
    </row>
    <row r="6" spans="1:7" ht="19.5" customHeight="1" x14ac:dyDescent="0.25">
      <c r="A6" s="43">
        <v>3</v>
      </c>
      <c r="B6" s="20" t="str">
        <f>'Kec. Mejobo'!B7</f>
        <v>Golentepus</v>
      </c>
      <c r="C6" s="39" t="s">
        <v>27</v>
      </c>
      <c r="D6" s="20" t="s">
        <v>152</v>
      </c>
      <c r="E6" s="25" t="s">
        <v>159</v>
      </c>
      <c r="F6" s="25" t="s">
        <v>160</v>
      </c>
      <c r="G6" s="26" t="s">
        <v>6</v>
      </c>
    </row>
    <row r="7" spans="1:7" ht="19.5" customHeight="1" x14ac:dyDescent="0.25">
      <c r="A7" s="44"/>
      <c r="B7" s="27"/>
      <c r="C7" s="40"/>
      <c r="D7" s="27"/>
      <c r="E7" s="28">
        <f>'Kec. Mejobo'!J7+'Kec. Mejobo'!L7</f>
        <v>1741</v>
      </c>
      <c r="F7" s="29"/>
      <c r="G7" s="30">
        <f>'Kec. Mejobo'!I7</f>
        <v>2027</v>
      </c>
    </row>
    <row r="8" spans="1:7" ht="19.5" customHeight="1" x14ac:dyDescent="0.25">
      <c r="A8" s="43">
        <v>4</v>
      </c>
      <c r="B8" s="20" t="str">
        <f>'Kec. Mejobo'!B10</f>
        <v>Jepang</v>
      </c>
      <c r="C8" s="39" t="s">
        <v>27</v>
      </c>
      <c r="D8" s="95" t="s">
        <v>155</v>
      </c>
      <c r="E8" s="95"/>
      <c r="F8" s="95"/>
      <c r="G8" s="96"/>
    </row>
    <row r="9" spans="1:7" ht="19.5" customHeight="1" x14ac:dyDescent="0.25">
      <c r="A9" s="44"/>
      <c r="B9" s="27"/>
      <c r="C9" s="40"/>
      <c r="D9" s="27"/>
      <c r="E9" s="29"/>
      <c r="F9" s="29"/>
      <c r="G9" s="31"/>
    </row>
    <row r="10" spans="1:7" ht="19.5" customHeight="1" x14ac:dyDescent="0.25">
      <c r="A10" s="43">
        <v>5</v>
      </c>
      <c r="B10" s="20" t="str">
        <f>'Kec. Kota Kudus'!B26</f>
        <v>Purwosari</v>
      </c>
      <c r="C10" s="39" t="s">
        <v>153</v>
      </c>
      <c r="D10" s="20" t="s">
        <v>152</v>
      </c>
      <c r="E10" s="25" t="s">
        <v>159</v>
      </c>
      <c r="F10" s="25" t="s">
        <v>160</v>
      </c>
      <c r="G10" s="26" t="s">
        <v>6</v>
      </c>
    </row>
    <row r="11" spans="1:7" ht="19.5" customHeight="1" x14ac:dyDescent="0.25">
      <c r="A11" s="44"/>
      <c r="B11" s="27"/>
      <c r="C11" s="40"/>
      <c r="D11" s="27"/>
      <c r="E11" s="28">
        <f>'Kec. Kota Kudus'!J26+'Kec. Kota Kudus'!L26</f>
        <v>2832</v>
      </c>
      <c r="F11" s="29"/>
      <c r="G11" s="30">
        <f>'Kec. Kota Kudus'!I26</f>
        <v>2640</v>
      </c>
    </row>
    <row r="12" spans="1:7" ht="19.5" customHeight="1" x14ac:dyDescent="0.25">
      <c r="A12" s="43">
        <v>6</v>
      </c>
      <c r="B12" s="20" t="str">
        <f>'Kec. Kota Kudus'!B16</f>
        <v>Kauman</v>
      </c>
      <c r="C12" s="39" t="s">
        <v>153</v>
      </c>
      <c r="D12" s="95" t="s">
        <v>157</v>
      </c>
      <c r="E12" s="95"/>
      <c r="F12" s="95"/>
      <c r="G12" s="96"/>
    </row>
    <row r="13" spans="1:7" ht="19.5" customHeight="1" x14ac:dyDescent="0.25">
      <c r="A13" s="44"/>
      <c r="B13" s="27"/>
      <c r="C13" s="40"/>
      <c r="D13" s="27"/>
      <c r="E13" s="29"/>
      <c r="F13" s="29"/>
      <c r="G13" s="31"/>
    </row>
    <row r="14" spans="1:7" ht="19.5" customHeight="1" x14ac:dyDescent="0.25">
      <c r="A14" s="43">
        <v>7</v>
      </c>
      <c r="B14" s="20" t="str">
        <f>'Kec. Kaliwungu'!B14</f>
        <v>Karangampel</v>
      </c>
      <c r="C14" s="39" t="s">
        <v>66</v>
      </c>
      <c r="D14" s="20" t="s">
        <v>152</v>
      </c>
      <c r="E14" s="25" t="s">
        <v>159</v>
      </c>
      <c r="F14" s="25" t="s">
        <v>160</v>
      </c>
      <c r="G14" s="26" t="s">
        <v>6</v>
      </c>
    </row>
    <row r="15" spans="1:7" ht="19.5" customHeight="1" x14ac:dyDescent="0.25">
      <c r="A15" s="44"/>
      <c r="B15" s="27"/>
      <c r="C15" s="40"/>
      <c r="D15" s="27"/>
      <c r="E15" s="28">
        <f>'Kec. Kaliwungu'!J14+'Kec. Kaliwungu'!L14</f>
        <v>2087</v>
      </c>
      <c r="F15" s="29"/>
      <c r="G15" s="30">
        <f>'Kec. Kaliwungu'!I14</f>
        <v>1951</v>
      </c>
    </row>
    <row r="16" spans="1:7" ht="19.5" customHeight="1" x14ac:dyDescent="0.25">
      <c r="A16" s="43">
        <v>8</v>
      </c>
      <c r="B16" s="20" t="str">
        <f>'Kec. Kaliwungu'!B15</f>
        <v>Kedungdowo</v>
      </c>
      <c r="C16" s="39" t="s">
        <v>66</v>
      </c>
      <c r="D16" s="20" t="s">
        <v>152</v>
      </c>
      <c r="E16" s="25" t="s">
        <v>159</v>
      </c>
      <c r="F16" s="25" t="s">
        <v>160</v>
      </c>
      <c r="G16" s="26" t="s">
        <v>6</v>
      </c>
    </row>
    <row r="17" spans="1:7" ht="19.5" customHeight="1" x14ac:dyDescent="0.25">
      <c r="A17" s="44"/>
      <c r="B17" s="27"/>
      <c r="C17" s="40"/>
      <c r="D17" s="27"/>
      <c r="E17" s="28">
        <f>'Kec. Kaliwungu'!J15+'Kec. Kaliwungu'!L15</f>
        <v>3302</v>
      </c>
      <c r="F17" s="29"/>
      <c r="G17" s="30">
        <f>'Kec. Kaliwungu'!I15</f>
        <v>3279</v>
      </c>
    </row>
    <row r="18" spans="1:7" ht="19.5" customHeight="1" x14ac:dyDescent="0.25">
      <c r="A18" s="43">
        <v>10</v>
      </c>
      <c r="B18" s="20" t="str">
        <f>'Kec. Jati'!B18</f>
        <v>Ploso</v>
      </c>
      <c r="C18" s="39" t="s">
        <v>93</v>
      </c>
      <c r="D18" s="20" t="s">
        <v>152</v>
      </c>
      <c r="E18" s="25" t="s">
        <v>159</v>
      </c>
      <c r="F18" s="25" t="s">
        <v>160</v>
      </c>
      <c r="G18" s="26" t="s">
        <v>6</v>
      </c>
    </row>
    <row r="19" spans="1:7" ht="19.5" customHeight="1" x14ac:dyDescent="0.25">
      <c r="A19" s="44"/>
      <c r="B19" s="27"/>
      <c r="C19" s="40"/>
      <c r="D19" s="27"/>
      <c r="E19" s="28">
        <f>'Kec. Jati'!J18+'Kec. Jati'!L18</f>
        <v>2279</v>
      </c>
      <c r="F19" s="29"/>
      <c r="G19" s="30">
        <f>'Kec. Jati'!I18</f>
        <v>2263</v>
      </c>
    </row>
    <row r="20" spans="1:7" ht="19.5" customHeight="1" x14ac:dyDescent="0.25">
      <c r="A20" s="43">
        <v>11</v>
      </c>
      <c r="B20" s="20" t="str">
        <f>'Kec. Jati'!B12</f>
        <v>Loram Kulon</v>
      </c>
      <c r="C20" s="39" t="s">
        <v>93</v>
      </c>
      <c r="D20" s="95" t="s">
        <v>157</v>
      </c>
      <c r="E20" s="95"/>
      <c r="F20" s="95"/>
      <c r="G20" s="96"/>
    </row>
    <row r="21" spans="1:7" ht="19.5" customHeight="1" x14ac:dyDescent="0.25">
      <c r="A21" s="44"/>
      <c r="B21" s="27"/>
      <c r="C21" s="40"/>
      <c r="D21" s="27"/>
      <c r="E21" s="29"/>
      <c r="F21" s="29"/>
      <c r="G21" s="31"/>
    </row>
    <row r="22" spans="1:7" ht="19.5" customHeight="1" x14ac:dyDescent="0.25">
      <c r="A22" s="43">
        <v>12</v>
      </c>
      <c r="B22" s="20" t="str">
        <f>'Kec. Jati'!B15</f>
        <v>Ngembal Kulon</v>
      </c>
      <c r="C22" s="39" t="s">
        <v>93</v>
      </c>
      <c r="D22" s="95" t="s">
        <v>158</v>
      </c>
      <c r="E22" s="95"/>
      <c r="F22" s="95"/>
      <c r="G22" s="96"/>
    </row>
    <row r="23" spans="1:7" ht="19.5" customHeight="1" x14ac:dyDescent="0.25">
      <c r="A23" s="44"/>
      <c r="B23" s="27"/>
      <c r="C23" s="40"/>
      <c r="D23" s="27"/>
      <c r="E23" s="29"/>
      <c r="F23" s="29"/>
      <c r="G23" s="31"/>
    </row>
    <row r="24" spans="1:7" ht="19.5" customHeight="1" x14ac:dyDescent="0.25">
      <c r="A24" s="43">
        <v>13</v>
      </c>
      <c r="B24" s="20" t="str">
        <f>'Kec. Dawe'!B19</f>
        <v>Puyoh</v>
      </c>
      <c r="C24" s="39" t="s">
        <v>128</v>
      </c>
      <c r="D24" s="95" t="s">
        <v>156</v>
      </c>
      <c r="E24" s="95"/>
      <c r="F24" s="95"/>
      <c r="G24" s="96"/>
    </row>
    <row r="25" spans="1:7" ht="19.5" customHeight="1" x14ac:dyDescent="0.25">
      <c r="A25" s="44"/>
      <c r="B25" s="27"/>
      <c r="C25" s="40"/>
      <c r="D25" s="27"/>
      <c r="E25" s="29"/>
      <c r="F25" s="29"/>
      <c r="G25" s="31"/>
    </row>
    <row r="26" spans="1:7" ht="19.5" customHeight="1" x14ac:dyDescent="0.25">
      <c r="A26" s="43">
        <v>14</v>
      </c>
      <c r="B26" s="20" t="str">
        <f>'Kec. Dawe'!B8</f>
        <v>Colo</v>
      </c>
      <c r="C26" s="39" t="s">
        <v>128</v>
      </c>
      <c r="D26" s="20" t="s">
        <v>152</v>
      </c>
      <c r="E26" s="25" t="s">
        <v>159</v>
      </c>
      <c r="F26" s="25" t="s">
        <v>160</v>
      </c>
      <c r="G26" s="26" t="s">
        <v>6</v>
      </c>
    </row>
    <row r="27" spans="1:7" ht="19.5" customHeight="1" x14ac:dyDescent="0.25">
      <c r="A27" s="44"/>
      <c r="B27" s="27"/>
      <c r="C27" s="40"/>
      <c r="D27" s="27"/>
      <c r="E27" s="28">
        <f>'Kec. Dawe'!J8+'Kec. Dawe'!L8</f>
        <v>1252</v>
      </c>
      <c r="F27" s="29"/>
      <c r="G27" s="30">
        <f>'Kec. Dawe'!I8</f>
        <v>1137</v>
      </c>
    </row>
    <row r="28" spans="1:7" ht="19.5" customHeight="1" x14ac:dyDescent="0.25">
      <c r="A28" s="43">
        <v>15</v>
      </c>
      <c r="B28" s="20" t="str">
        <f>'Kec. Dawe'!B10</f>
        <v>Dukuhwaringin</v>
      </c>
      <c r="C28" s="39" t="s">
        <v>128</v>
      </c>
      <c r="D28" s="20" t="s">
        <v>152</v>
      </c>
      <c r="E28" s="25" t="s">
        <v>159</v>
      </c>
      <c r="F28" s="25" t="s">
        <v>160</v>
      </c>
      <c r="G28" s="26" t="s">
        <v>6</v>
      </c>
    </row>
    <row r="29" spans="1:7" ht="19.5" customHeight="1" x14ac:dyDescent="0.25">
      <c r="A29" s="44"/>
      <c r="B29" s="27"/>
      <c r="C29" s="40"/>
      <c r="D29" s="27"/>
      <c r="E29" s="28">
        <f>'Kec. Dawe'!J10+'Kec. Dawe'!L10</f>
        <v>468</v>
      </c>
      <c r="F29" s="29"/>
      <c r="G29" s="30">
        <f>'Kec. Dawe'!I10</f>
        <v>505</v>
      </c>
    </row>
    <row r="30" spans="1:7" ht="19.5" customHeight="1" x14ac:dyDescent="0.25">
      <c r="A30" s="43">
        <v>16</v>
      </c>
      <c r="B30" s="20" t="str">
        <f>'Kec. Gebog'!B10</f>
        <v>Gribig</v>
      </c>
      <c r="C30" s="39" t="s">
        <v>109</v>
      </c>
      <c r="D30" s="20" t="s">
        <v>152</v>
      </c>
      <c r="E30" s="25" t="s">
        <v>159</v>
      </c>
      <c r="F30" s="25" t="s">
        <v>160</v>
      </c>
      <c r="G30" s="26" t="s">
        <v>6</v>
      </c>
    </row>
    <row r="31" spans="1:7" ht="19.5" customHeight="1" x14ac:dyDescent="0.25">
      <c r="A31" s="44"/>
      <c r="B31" s="27"/>
      <c r="C31" s="40"/>
      <c r="D31" s="27"/>
      <c r="E31" s="28">
        <f>'Kec. Gebog'!J10+'Kec. Gebog'!L10</f>
        <v>2594</v>
      </c>
      <c r="F31" s="29"/>
      <c r="G31" s="30">
        <f>'Kec. Gebog'!I10</f>
        <v>2664</v>
      </c>
    </row>
    <row r="32" spans="1:7" ht="19.5" customHeight="1" x14ac:dyDescent="0.25">
      <c r="A32" s="43">
        <v>17</v>
      </c>
      <c r="B32" s="20" t="str">
        <f>'Kec. Gebog'!B14</f>
        <v>Klumpit</v>
      </c>
      <c r="C32" s="39" t="s">
        <v>109</v>
      </c>
      <c r="D32" s="95" t="s">
        <v>154</v>
      </c>
      <c r="E32" s="95"/>
      <c r="F32" s="95"/>
      <c r="G32" s="96"/>
    </row>
    <row r="33" spans="1:7" ht="19.5" customHeight="1" x14ac:dyDescent="0.25">
      <c r="A33" s="44"/>
      <c r="B33" s="27"/>
      <c r="C33" s="40"/>
      <c r="D33" s="27"/>
      <c r="E33" s="29"/>
      <c r="F33" s="29"/>
      <c r="G33" s="31"/>
    </row>
    <row r="34" spans="1:7" ht="19.5" customHeight="1" x14ac:dyDescent="0.25">
      <c r="A34" s="43">
        <v>18</v>
      </c>
      <c r="B34" s="20" t="str">
        <f>'Kec. Gebog'!B15</f>
        <v>Menawan</v>
      </c>
      <c r="C34" s="39" t="s">
        <v>109</v>
      </c>
      <c r="D34" s="95" t="s">
        <v>156</v>
      </c>
      <c r="E34" s="95"/>
      <c r="F34" s="95"/>
      <c r="G34" s="96"/>
    </row>
    <row r="35" spans="1:7" ht="19.5" customHeight="1" x14ac:dyDescent="0.25">
      <c r="A35" s="44"/>
      <c r="B35" s="27"/>
      <c r="C35" s="40"/>
      <c r="D35" s="27"/>
      <c r="E35" s="29"/>
      <c r="F35" s="29"/>
      <c r="G35" s="31"/>
    </row>
    <row r="36" spans="1:7" ht="19.5" customHeight="1" x14ac:dyDescent="0.25">
      <c r="A36" s="43">
        <v>19</v>
      </c>
      <c r="B36" s="20" t="str">
        <f>'Kec. Bae'!B9</f>
        <v>Dersalam</v>
      </c>
      <c r="C36" s="39" t="s">
        <v>140</v>
      </c>
      <c r="D36" s="20" t="s">
        <v>152</v>
      </c>
      <c r="E36" s="25" t="s">
        <v>159</v>
      </c>
      <c r="F36" s="25" t="s">
        <v>160</v>
      </c>
      <c r="G36" s="26" t="s">
        <v>6</v>
      </c>
    </row>
    <row r="37" spans="1:7" x14ac:dyDescent="0.25">
      <c r="A37" s="46"/>
      <c r="B37" s="32"/>
      <c r="C37" s="42"/>
      <c r="D37" s="32"/>
      <c r="E37" s="33">
        <f>'Kec. Bae'!J9+'Kec. Bae'!L9</f>
        <v>2412</v>
      </c>
      <c r="F37" s="34"/>
      <c r="G37" s="35">
        <f>'Kec. Bae'!I9</f>
        <v>2385</v>
      </c>
    </row>
  </sheetData>
  <mergeCells count="8">
    <mergeCell ref="D34:G34"/>
    <mergeCell ref="D32:G32"/>
    <mergeCell ref="D1:G1"/>
    <mergeCell ref="D8:G8"/>
    <mergeCell ref="D12:G12"/>
    <mergeCell ref="D24:G24"/>
    <mergeCell ref="D22:G22"/>
    <mergeCell ref="D20:G20"/>
  </mergeCells>
  <printOptions horizontalCentered="1"/>
  <pageMargins left="0.70866141732283472" right="0.70866141732283472" top="0.74803149606299213" bottom="0.74803149606299213" header="0.31496062992125984" footer="0.31496062992125984"/>
  <pageSetup paperSize="10000" scale="10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Kec. Undaan</vt:lpstr>
      <vt:lpstr>Kec. Mejobo</vt:lpstr>
      <vt:lpstr>Kec. Kota Kudus</vt:lpstr>
      <vt:lpstr>Kec. Kaliwungu</vt:lpstr>
      <vt:lpstr>Kec. Jekulo</vt:lpstr>
      <vt:lpstr>Kec. Jati</vt:lpstr>
      <vt:lpstr>Kec. Dawe</vt:lpstr>
      <vt:lpstr>Kec. Gebog</vt:lpstr>
      <vt:lpstr>Kec. Bae</vt:lpstr>
      <vt:lpstr>REKAP</vt:lpstr>
      <vt:lpstr>EVAL</vt:lpstr>
      <vt:lpstr>'Kec. Bae'!Print_Area</vt:lpstr>
      <vt:lpstr>'Kec. Dawe'!Print_Area</vt:lpstr>
      <vt:lpstr>'Kec. Gebog'!Print_Area</vt:lpstr>
      <vt:lpstr>'Kec. Jati'!Print_Area</vt:lpstr>
      <vt:lpstr>'Kec. Jekulo'!Print_Area</vt:lpstr>
      <vt:lpstr>'Kec. Kaliwungu'!Print_Area</vt:lpstr>
      <vt:lpstr>'Kec. Kota Kudus'!Print_Area</vt:lpstr>
      <vt:lpstr>'Kec. Mejobo'!Print_Area</vt:lpstr>
      <vt:lpstr>'Kec. Undaan'!Print_Area</vt:lpstr>
      <vt:lpstr>REKAP!Print_Area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 I 5</dc:creator>
  <cp:lastModifiedBy>basisdata</cp:lastModifiedBy>
  <cp:lastPrinted>2020-08-24T05:20:08Z</cp:lastPrinted>
  <dcterms:created xsi:type="dcterms:W3CDTF">2020-06-29T08:07:43Z</dcterms:created>
  <dcterms:modified xsi:type="dcterms:W3CDTF">2020-11-14T14:26:12Z</dcterms:modified>
</cp:coreProperties>
</file>